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0225"/>
  <workbookPr codeName="ThisWorkbook" autoCompressPictures="0"/>
  <bookViews>
    <workbookView xWindow="6160" yWindow="6160" windowWidth="19440" windowHeight="9900"/>
  </bookViews>
  <sheets>
    <sheet name="SUMMARY" sheetId="1" r:id="rId1"/>
    <sheet name="ASSETSUM" sheetId="5" r:id="rId2"/>
    <sheet name="SCHEMESUM" sheetId="6" r:id="rId3"/>
    <sheet name="SUMYEAR" sheetId="10" r:id="rId4"/>
    <sheet name="EQUITY" sheetId="2" r:id="rId5"/>
    <sheet name="AA" sheetId="4" r:id="rId6"/>
    <sheet name="FI" sheetId="3" r:id="rId7"/>
    <sheet name="FUNDSUM" sheetId="7" r:id="rId8"/>
    <sheet name="Checks" sheetId="9" state="hidden" r:id="rId9"/>
  </sheets>
  <definedNames>
    <definedName name="Currencies" localSheetId="7">Checks!$A$35:$B$44</definedName>
    <definedName name="Currencies">Checks!$A$35:$B$44</definedName>
    <definedName name="_xlnm.Print_Area" localSheetId="1">ASSETSUM!$A$1:$Q$27</definedName>
    <definedName name="_xlnm.Print_Area" localSheetId="4">EQUITY!$B:$F</definedName>
    <definedName name="_xlnm.Print_Area" localSheetId="6">FI!$B:$F</definedName>
    <definedName name="_xlnm.Print_Titles" localSheetId="5">AA!$1:$4</definedName>
    <definedName name="_xlnm.Print_Titles" localSheetId="4">EQUITY!$1:$4</definedName>
    <definedName name="_xlnm.Print_Titles" localSheetId="6">FI!$1:$4</definedName>
    <definedName name="_xlnm.Print_Titles" localSheetId="7">FUNDSUM!$1:$4</definedName>
  </definedName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44" i="9" l="1"/>
  <c r="D111" i="2"/>
  <c r="F297" i="7"/>
  <c r="E297" i="7"/>
  <c r="C297" i="7"/>
  <c r="B297" i="7"/>
  <c r="A297" i="7"/>
  <c r="F296" i="7"/>
  <c r="E296" i="7"/>
  <c r="C296" i="7"/>
  <c r="B296" i="7"/>
  <c r="A296" i="7"/>
  <c r="F295" i="7"/>
  <c r="E295" i="7"/>
  <c r="D322" i="2"/>
  <c r="D295" i="7"/>
  <c r="C295" i="7"/>
  <c r="B295" i="7"/>
  <c r="A295" i="7"/>
  <c r="F294" i="7"/>
  <c r="E294" i="7"/>
  <c r="C294" i="7"/>
  <c r="B294" i="7"/>
  <c r="A294" i="7"/>
  <c r="F293" i="7"/>
  <c r="E293" i="7"/>
  <c r="B38" i="9"/>
  <c r="D320" i="2"/>
  <c r="D293" i="7"/>
  <c r="C293" i="7"/>
  <c r="B293" i="7"/>
  <c r="A293" i="7"/>
  <c r="F292" i="7"/>
  <c r="E292" i="7"/>
  <c r="C292" i="7"/>
  <c r="B292" i="7"/>
  <c r="A292" i="7"/>
  <c r="D319" i="2"/>
  <c r="D292" i="7"/>
  <c r="D321" i="2"/>
  <c r="D294" i="7"/>
  <c r="D323" i="2"/>
  <c r="D296" i="7"/>
  <c r="D324" i="2"/>
  <c r="D297" i="7"/>
  <c r="F325" i="2"/>
  <c r="B327" i="2"/>
  <c r="A47" i="7"/>
  <c r="F47" i="7"/>
  <c r="F48" i="7"/>
  <c r="B13" i="6"/>
  <c r="E47" i="7"/>
  <c r="C47" i="7"/>
  <c r="B47" i="7"/>
  <c r="B36" i="2"/>
  <c r="B46" i="7"/>
  <c r="F41" i="2"/>
  <c r="D40" i="2"/>
  <c r="B40" i="2"/>
  <c r="D38" i="2"/>
  <c r="D47" i="7"/>
  <c r="F58" i="7"/>
  <c r="E58" i="7"/>
  <c r="C58" i="7"/>
  <c r="B58" i="7"/>
  <c r="B39" i="9"/>
  <c r="D53" i="2"/>
  <c r="D58" i="7"/>
  <c r="F193" i="3"/>
  <c r="F125" i="4"/>
  <c r="B10" i="7"/>
  <c r="F460" i="2"/>
  <c r="C15" i="2"/>
  <c r="B11" i="2"/>
  <c r="E11" i="7"/>
  <c r="C11" i="7"/>
  <c r="B11" i="7"/>
  <c r="A11" i="7"/>
  <c r="B15" i="2"/>
  <c r="B459" i="2"/>
  <c r="F16" i="2"/>
  <c r="F11" i="7"/>
  <c r="F12" i="7"/>
  <c r="B8" i="6"/>
  <c r="F96" i="4"/>
  <c r="F107" i="4"/>
  <c r="F87" i="4"/>
  <c r="F112" i="4"/>
  <c r="F141" i="4"/>
  <c r="F148" i="4"/>
  <c r="F155" i="4"/>
  <c r="F160" i="4"/>
  <c r="F167" i="4"/>
  <c r="F42" i="4"/>
  <c r="F49" i="4"/>
  <c r="F54" i="4"/>
  <c r="F67" i="4"/>
  <c r="F72" i="4"/>
  <c r="F80" i="4"/>
  <c r="F10" i="4"/>
  <c r="F17" i="4"/>
  <c r="F24" i="4"/>
  <c r="F29" i="4"/>
  <c r="F510" i="7"/>
  <c r="E510" i="7"/>
  <c r="C510" i="7"/>
  <c r="B510" i="7"/>
  <c r="A510" i="7"/>
  <c r="C124" i="4"/>
  <c r="B124" i="4"/>
  <c r="F351" i="7"/>
  <c r="E351" i="7"/>
  <c r="C351" i="7"/>
  <c r="B351" i="7"/>
  <c r="A351" i="7"/>
  <c r="B51" i="4"/>
  <c r="F433" i="7"/>
  <c r="E433" i="7"/>
  <c r="C433" i="7"/>
  <c r="B433" i="7"/>
  <c r="A433" i="7"/>
  <c r="F63" i="7"/>
  <c r="E63" i="7"/>
  <c r="C63" i="7"/>
  <c r="B63" i="7"/>
  <c r="F23" i="3"/>
  <c r="F60" i="3"/>
  <c r="C334" i="2"/>
  <c r="C335" i="2"/>
  <c r="C352" i="2"/>
  <c r="C353" i="2"/>
  <c r="C354" i="2"/>
  <c r="C355" i="2"/>
  <c r="C356" i="2"/>
  <c r="C357" i="2"/>
  <c r="C358" i="2"/>
  <c r="C359" i="2"/>
  <c r="F114" i="3"/>
  <c r="F453" i="2"/>
  <c r="F572" i="7"/>
  <c r="E572" i="7"/>
  <c r="C572" i="7"/>
  <c r="B572" i="7"/>
  <c r="A572" i="7"/>
  <c r="F571" i="7"/>
  <c r="E571" i="7"/>
  <c r="C571" i="7"/>
  <c r="B571" i="7"/>
  <c r="A571" i="7"/>
  <c r="F570" i="7"/>
  <c r="E570" i="7"/>
  <c r="C570" i="7"/>
  <c r="B570" i="7"/>
  <c r="A570" i="7"/>
  <c r="F569" i="7"/>
  <c r="E569" i="7"/>
  <c r="A569" i="7"/>
  <c r="C569" i="7"/>
  <c r="B569" i="7"/>
  <c r="F600" i="2"/>
  <c r="B592" i="2"/>
  <c r="B593" i="2"/>
  <c r="B594" i="2"/>
  <c r="B591" i="2"/>
  <c r="F624" i="7"/>
  <c r="F625" i="7"/>
  <c r="E624" i="7"/>
  <c r="C624" i="7"/>
  <c r="A624" i="7"/>
  <c r="B624" i="7"/>
  <c r="B622" i="7"/>
  <c r="B157" i="4"/>
  <c r="B59" i="6"/>
  <c r="B88" i="3"/>
  <c r="F121" i="3"/>
  <c r="B92" i="3"/>
  <c r="F105" i="3"/>
  <c r="B81" i="3"/>
  <c r="A89" i="3"/>
  <c r="B89" i="3"/>
  <c r="C89" i="3"/>
  <c r="F90" i="3"/>
  <c r="B107" i="3"/>
  <c r="B116" i="3"/>
  <c r="B123" i="3"/>
  <c r="F126" i="3"/>
  <c r="B128" i="3"/>
  <c r="F131" i="3"/>
  <c r="F10" i="3"/>
  <c r="B12" i="3"/>
  <c r="F17" i="3"/>
  <c r="B19" i="3"/>
  <c r="B25" i="3"/>
  <c r="F30" i="3"/>
  <c r="B32" i="3"/>
  <c r="F39" i="3"/>
  <c r="B41" i="3"/>
  <c r="B62" i="3"/>
  <c r="D68" i="3"/>
  <c r="F68" i="3"/>
  <c r="B70" i="3"/>
  <c r="B77" i="3"/>
  <c r="C77" i="3"/>
  <c r="B78" i="3"/>
  <c r="F79" i="3"/>
  <c r="F145" i="3"/>
  <c r="F100" i="10"/>
  <c r="E100" i="10"/>
  <c r="D100" i="10"/>
  <c r="A302" i="7"/>
  <c r="B302" i="7"/>
  <c r="C302" i="7"/>
  <c r="E302" i="7"/>
  <c r="F302" i="7"/>
  <c r="A303" i="7"/>
  <c r="B303" i="7"/>
  <c r="C303" i="7"/>
  <c r="E303" i="7"/>
  <c r="F303" i="7"/>
  <c r="A304" i="7"/>
  <c r="B304" i="7"/>
  <c r="C304" i="7"/>
  <c r="E304" i="7"/>
  <c r="F304" i="7"/>
  <c r="A248" i="7"/>
  <c r="B248" i="7"/>
  <c r="C248" i="7"/>
  <c r="E248" i="7"/>
  <c r="F248" i="7"/>
  <c r="A249" i="7"/>
  <c r="B249" i="7"/>
  <c r="C249" i="7"/>
  <c r="E249" i="7"/>
  <c r="F249" i="7"/>
  <c r="F619" i="7"/>
  <c r="E619" i="7"/>
  <c r="C619" i="7"/>
  <c r="B619" i="7"/>
  <c r="A619" i="7"/>
  <c r="F618" i="7"/>
  <c r="E618" i="7"/>
  <c r="C618" i="7"/>
  <c r="A618" i="7"/>
  <c r="F617" i="7"/>
  <c r="E617" i="7"/>
  <c r="A617" i="7"/>
  <c r="C617" i="7"/>
  <c r="B616" i="7"/>
  <c r="F635" i="2"/>
  <c r="C634" i="2"/>
  <c r="C633" i="2"/>
  <c r="C632" i="2"/>
  <c r="B634" i="2"/>
  <c r="B626" i="2"/>
  <c r="B628" i="2"/>
  <c r="B617" i="7"/>
  <c r="F539" i="2"/>
  <c r="F620" i="7"/>
  <c r="B58" i="6"/>
  <c r="B632" i="2"/>
  <c r="B629" i="2"/>
  <c r="F529" i="7"/>
  <c r="E529" i="7"/>
  <c r="C529" i="7"/>
  <c r="B529" i="7"/>
  <c r="A529" i="7"/>
  <c r="C538" i="2"/>
  <c r="B538" i="2"/>
  <c r="F524" i="7"/>
  <c r="E524" i="7"/>
  <c r="C524" i="7"/>
  <c r="B524" i="7"/>
  <c r="A524" i="7"/>
  <c r="B533" i="2"/>
  <c r="C533" i="2"/>
  <c r="F526" i="7"/>
  <c r="E526" i="7"/>
  <c r="C526" i="7"/>
  <c r="B526" i="7"/>
  <c r="A526" i="7"/>
  <c r="B535" i="2"/>
  <c r="C535" i="2"/>
  <c r="B633" i="2"/>
  <c r="B618" i="7"/>
  <c r="F562" i="2"/>
  <c r="F435" i="2"/>
  <c r="F434" i="7"/>
  <c r="E434" i="7"/>
  <c r="C434" i="7"/>
  <c r="B434" i="7"/>
  <c r="A434" i="7"/>
  <c r="F214" i="3"/>
  <c r="F336" i="2"/>
  <c r="F9" i="2"/>
  <c r="F29" i="2"/>
  <c r="F34" i="2"/>
  <c r="B9" i="6"/>
  <c r="F48" i="2"/>
  <c r="F57" i="2"/>
  <c r="F160" i="2"/>
  <c r="F167" i="2"/>
  <c r="B192" i="3"/>
  <c r="B191" i="3"/>
  <c r="B190" i="3"/>
  <c r="B189" i="3"/>
  <c r="F506" i="7"/>
  <c r="E506" i="7"/>
  <c r="C506" i="7"/>
  <c r="B506" i="7"/>
  <c r="A506" i="7"/>
  <c r="C121" i="4"/>
  <c r="B121" i="4"/>
  <c r="A559" i="7"/>
  <c r="B559" i="7"/>
  <c r="C559" i="7"/>
  <c r="E559" i="7"/>
  <c r="F559" i="7"/>
  <c r="A560" i="7"/>
  <c r="B560" i="7"/>
  <c r="C560" i="7"/>
  <c r="E560" i="7"/>
  <c r="F560" i="7"/>
  <c r="A561" i="7"/>
  <c r="B561" i="7"/>
  <c r="C561" i="7"/>
  <c r="E561" i="7"/>
  <c r="F561" i="7"/>
  <c r="A562" i="7"/>
  <c r="B562" i="7"/>
  <c r="C562" i="7"/>
  <c r="E562" i="7"/>
  <c r="F562" i="7"/>
  <c r="A563" i="7"/>
  <c r="B563" i="7"/>
  <c r="C563" i="7"/>
  <c r="E563" i="7"/>
  <c r="F563" i="7"/>
  <c r="A564" i="7"/>
  <c r="B564" i="7"/>
  <c r="C564" i="7"/>
  <c r="E564" i="7"/>
  <c r="F564" i="7"/>
  <c r="A565" i="7"/>
  <c r="B565" i="7"/>
  <c r="C565" i="7"/>
  <c r="E565" i="7"/>
  <c r="F565" i="7"/>
  <c r="F558" i="7"/>
  <c r="E558" i="7"/>
  <c r="C558" i="7"/>
  <c r="B558" i="7"/>
  <c r="A558" i="7"/>
  <c r="A549" i="7"/>
  <c r="B549" i="7"/>
  <c r="C549" i="7"/>
  <c r="E549" i="7"/>
  <c r="F549" i="7"/>
  <c r="A550" i="7"/>
  <c r="B550" i="7"/>
  <c r="C550" i="7"/>
  <c r="E550" i="7"/>
  <c r="F550" i="7"/>
  <c r="A551" i="7"/>
  <c r="B551" i="7"/>
  <c r="C551" i="7"/>
  <c r="E551" i="7"/>
  <c r="F551" i="7"/>
  <c r="A552" i="7"/>
  <c r="B552" i="7"/>
  <c r="C552" i="7"/>
  <c r="E552" i="7"/>
  <c r="F552" i="7"/>
  <c r="A553" i="7"/>
  <c r="B553" i="7"/>
  <c r="C553" i="7"/>
  <c r="E553" i="7"/>
  <c r="F553" i="7"/>
  <c r="A554" i="7"/>
  <c r="B554" i="7"/>
  <c r="C554" i="7"/>
  <c r="E554" i="7"/>
  <c r="F554" i="7"/>
  <c r="A555" i="7"/>
  <c r="B555" i="7"/>
  <c r="C555" i="7"/>
  <c r="E555" i="7"/>
  <c r="F555" i="7"/>
  <c r="A556" i="7"/>
  <c r="B556" i="7"/>
  <c r="C556" i="7"/>
  <c r="E556" i="7"/>
  <c r="F556" i="7"/>
  <c r="A557" i="7"/>
  <c r="B557" i="7"/>
  <c r="C557" i="7"/>
  <c r="E557" i="7"/>
  <c r="F557" i="7"/>
  <c r="F548" i="7"/>
  <c r="E548" i="7"/>
  <c r="C548" i="7"/>
  <c r="B548" i="7"/>
  <c r="A548" i="7"/>
  <c r="F544" i="7"/>
  <c r="F545" i="7"/>
  <c r="B52" i="6"/>
  <c r="E544" i="7"/>
  <c r="C544" i="7"/>
  <c r="A544" i="7"/>
  <c r="B544" i="7"/>
  <c r="B568" i="7"/>
  <c r="B547" i="7"/>
  <c r="B543" i="7"/>
  <c r="B195" i="3"/>
  <c r="B213" i="3"/>
  <c r="B212" i="3"/>
  <c r="B211" i="3"/>
  <c r="B210" i="3"/>
  <c r="B209" i="3"/>
  <c r="B208" i="3"/>
  <c r="B207" i="3"/>
  <c r="B206" i="3"/>
  <c r="B589" i="2"/>
  <c r="B564" i="2"/>
  <c r="B557" i="2"/>
  <c r="F587" i="2"/>
  <c r="B586" i="2"/>
  <c r="B585" i="2"/>
  <c r="B584" i="2"/>
  <c r="B583" i="2"/>
  <c r="B582" i="2"/>
  <c r="B581" i="2"/>
  <c r="B580" i="2"/>
  <c r="B579" i="2"/>
  <c r="B578" i="2"/>
  <c r="B577" i="2"/>
  <c r="B561" i="2"/>
  <c r="F35" i="4"/>
  <c r="B536" i="2"/>
  <c r="F527" i="7"/>
  <c r="E527" i="7"/>
  <c r="C527" i="7"/>
  <c r="B527" i="7"/>
  <c r="A527" i="7"/>
  <c r="F134" i="4"/>
  <c r="F498" i="7"/>
  <c r="E498" i="7"/>
  <c r="C498" i="7"/>
  <c r="B498" i="7"/>
  <c r="A498" i="7"/>
  <c r="B109" i="4"/>
  <c r="F497" i="7"/>
  <c r="E497" i="7"/>
  <c r="C497" i="7"/>
  <c r="B497" i="7"/>
  <c r="A497" i="7"/>
  <c r="B496" i="7"/>
  <c r="B495" i="2"/>
  <c r="F498" i="2"/>
  <c r="F493" i="7"/>
  <c r="E493" i="7"/>
  <c r="C179" i="3"/>
  <c r="C493" i="7"/>
  <c r="A493" i="7"/>
  <c r="B493" i="7"/>
  <c r="B175" i="3"/>
  <c r="F180" i="3"/>
  <c r="B179" i="3"/>
  <c r="F492" i="7"/>
  <c r="E492" i="7"/>
  <c r="C492" i="7"/>
  <c r="B492" i="7"/>
  <c r="A492" i="7"/>
  <c r="F493" i="2"/>
  <c r="B492" i="2"/>
  <c r="C491" i="7"/>
  <c r="B491" i="7"/>
  <c r="A491" i="7"/>
  <c r="F491" i="7"/>
  <c r="E491" i="7"/>
  <c r="B491" i="2"/>
  <c r="F320" i="7"/>
  <c r="E320" i="7"/>
  <c r="A320" i="7"/>
  <c r="B352" i="2"/>
  <c r="F447" i="7"/>
  <c r="E447" i="7"/>
  <c r="C447" i="7"/>
  <c r="B447" i="7"/>
  <c r="A447" i="7"/>
  <c r="C86" i="4"/>
  <c r="B82" i="4"/>
  <c r="B86" i="4"/>
  <c r="A53" i="7"/>
  <c r="F528" i="7"/>
  <c r="E528" i="7"/>
  <c r="C528" i="7"/>
  <c r="B528" i="7"/>
  <c r="A528" i="7"/>
  <c r="F525" i="7"/>
  <c r="E525" i="7"/>
  <c r="C525" i="7"/>
  <c r="B525" i="7"/>
  <c r="A525" i="7"/>
  <c r="F523" i="7"/>
  <c r="E523" i="7"/>
  <c r="C523" i="7"/>
  <c r="B523" i="7"/>
  <c r="A523" i="7"/>
  <c r="C537" i="2"/>
  <c r="B537" i="2"/>
  <c r="C534" i="2"/>
  <c r="B534" i="2"/>
  <c r="C532" i="2"/>
  <c r="B532" i="2"/>
  <c r="B31" i="2"/>
  <c r="A43" i="7"/>
  <c r="F43" i="7"/>
  <c r="F44" i="7"/>
  <c r="E43" i="7"/>
  <c r="C43" i="7"/>
  <c r="B43" i="7"/>
  <c r="B42" i="7"/>
  <c r="F325" i="7"/>
  <c r="E325" i="7"/>
  <c r="C325" i="7"/>
  <c r="A325" i="7"/>
  <c r="B325" i="7"/>
  <c r="B326" i="7"/>
  <c r="B355" i="2"/>
  <c r="A235" i="7"/>
  <c r="B235" i="7"/>
  <c r="C235" i="7"/>
  <c r="E235" i="7"/>
  <c r="F235" i="7"/>
  <c r="A236" i="7"/>
  <c r="B236" i="7"/>
  <c r="C236" i="7"/>
  <c r="E236" i="7"/>
  <c r="F236" i="7"/>
  <c r="A237" i="7"/>
  <c r="B237" i="7"/>
  <c r="C237" i="7"/>
  <c r="E237" i="7"/>
  <c r="F237" i="7"/>
  <c r="A238" i="7"/>
  <c r="B238" i="7"/>
  <c r="C238" i="7"/>
  <c r="E238" i="7"/>
  <c r="F238" i="7"/>
  <c r="A239" i="7"/>
  <c r="B239" i="7"/>
  <c r="C239" i="7"/>
  <c r="E239" i="7"/>
  <c r="F239" i="7"/>
  <c r="A240" i="7"/>
  <c r="B240" i="7"/>
  <c r="C240" i="7"/>
  <c r="E240" i="7"/>
  <c r="F240" i="7"/>
  <c r="B490" i="2"/>
  <c r="D492" i="2"/>
  <c r="E93" i="10"/>
  <c r="F93" i="10"/>
  <c r="D93" i="10"/>
  <c r="A637" i="7"/>
  <c r="B637" i="7"/>
  <c r="C637" i="7"/>
  <c r="E637" i="7"/>
  <c r="F637" i="7"/>
  <c r="A638" i="7"/>
  <c r="B638" i="7"/>
  <c r="C638" i="7"/>
  <c r="E638" i="7"/>
  <c r="F638" i="7"/>
  <c r="A639" i="7"/>
  <c r="B639" i="7"/>
  <c r="C639" i="7"/>
  <c r="E639" i="7"/>
  <c r="F639" i="7"/>
  <c r="A640" i="7"/>
  <c r="B640" i="7"/>
  <c r="C640" i="7"/>
  <c r="E640" i="7"/>
  <c r="F640" i="7"/>
  <c r="A641" i="7"/>
  <c r="B641" i="7"/>
  <c r="C641" i="7"/>
  <c r="E641" i="7"/>
  <c r="F641" i="7"/>
  <c r="F253" i="3"/>
  <c r="C246" i="3"/>
  <c r="C247" i="3"/>
  <c r="C248" i="3"/>
  <c r="C249" i="3"/>
  <c r="C250" i="3"/>
  <c r="C251" i="3"/>
  <c r="C252" i="3"/>
  <c r="C245" i="3"/>
  <c r="B252" i="3"/>
  <c r="B247" i="3"/>
  <c r="B248" i="3"/>
  <c r="B249" i="3"/>
  <c r="B250" i="3"/>
  <c r="B251" i="3"/>
  <c r="D574" i="2"/>
  <c r="D556" i="7"/>
  <c r="F53" i="7"/>
  <c r="F52" i="7"/>
  <c r="E52" i="7"/>
  <c r="E53" i="7"/>
  <c r="C52" i="7"/>
  <c r="C53" i="7"/>
  <c r="A52" i="7"/>
  <c r="B53" i="7"/>
  <c r="B52" i="7"/>
  <c r="B51" i="7"/>
  <c r="B23" i="4"/>
  <c r="B19" i="4"/>
  <c r="B47" i="2"/>
  <c r="B43" i="2"/>
  <c r="F340" i="7"/>
  <c r="E340" i="7"/>
  <c r="C340" i="7"/>
  <c r="B340" i="7"/>
  <c r="A340" i="7"/>
  <c r="F454" i="7"/>
  <c r="E454" i="7"/>
  <c r="A454" i="7"/>
  <c r="C454" i="7"/>
  <c r="B454" i="7"/>
  <c r="C448" i="7"/>
  <c r="F448" i="7"/>
  <c r="E448" i="7"/>
  <c r="B448" i="7"/>
  <c r="A448" i="7"/>
  <c r="B154" i="3"/>
  <c r="F159" i="3"/>
  <c r="C158" i="3"/>
  <c r="B158" i="3"/>
  <c r="B147" i="3"/>
  <c r="F152" i="3"/>
  <c r="C151" i="3"/>
  <c r="B151" i="3"/>
  <c r="F380" i="7"/>
  <c r="E380" i="7"/>
  <c r="C380" i="7"/>
  <c r="B380" i="7"/>
  <c r="A380" i="7"/>
  <c r="A350" i="7"/>
  <c r="A349" i="7"/>
  <c r="F350" i="7"/>
  <c r="E350" i="7"/>
  <c r="F349" i="7"/>
  <c r="E349" i="7"/>
  <c r="C350" i="7"/>
  <c r="C349" i="7"/>
  <c r="B350" i="7"/>
  <c r="B349" i="7"/>
  <c r="F366" i="2"/>
  <c r="B348" i="7"/>
  <c r="B362" i="2"/>
  <c r="A233" i="7"/>
  <c r="B233" i="7"/>
  <c r="C233" i="7"/>
  <c r="E233" i="7"/>
  <c r="F233" i="7"/>
  <c r="A234" i="7"/>
  <c r="B234" i="7"/>
  <c r="C234" i="7"/>
  <c r="E234" i="7"/>
  <c r="F234" i="7"/>
  <c r="A339" i="7"/>
  <c r="F339" i="7"/>
  <c r="E339" i="7"/>
  <c r="F338" i="7"/>
  <c r="F341" i="7"/>
  <c r="E341" i="7"/>
  <c r="E338" i="7"/>
  <c r="C338" i="7"/>
  <c r="C339" i="7"/>
  <c r="C341" i="7"/>
  <c r="A341" i="7"/>
  <c r="A338" i="7"/>
  <c r="B338" i="7"/>
  <c r="B339" i="7"/>
  <c r="B341" i="7"/>
  <c r="B337" i="7"/>
  <c r="F220" i="3"/>
  <c r="F166" i="3"/>
  <c r="F645" i="2"/>
  <c r="F546" i="2"/>
  <c r="F438" i="7"/>
  <c r="E438" i="7"/>
  <c r="C438" i="7"/>
  <c r="B438" i="7"/>
  <c r="A438" i="7"/>
  <c r="F436" i="7"/>
  <c r="E436" i="7"/>
  <c r="C436" i="7"/>
  <c r="B436" i="7"/>
  <c r="A436" i="7"/>
  <c r="F432" i="7"/>
  <c r="E432" i="7"/>
  <c r="C432" i="7"/>
  <c r="B432" i="7"/>
  <c r="A432" i="7"/>
  <c r="A530" i="7"/>
  <c r="B443" i="2"/>
  <c r="B442" i="2"/>
  <c r="F61" i="7"/>
  <c r="E61" i="7"/>
  <c r="F60" i="7"/>
  <c r="E60" i="7"/>
  <c r="F59" i="7"/>
  <c r="E59" i="7"/>
  <c r="F57" i="7"/>
  <c r="E57" i="7"/>
  <c r="F62" i="7"/>
  <c r="E62" i="7"/>
  <c r="C62" i="7"/>
  <c r="B62" i="7"/>
  <c r="B59" i="7"/>
  <c r="C59" i="7"/>
  <c r="B60" i="7"/>
  <c r="C60" i="7"/>
  <c r="B61" i="7"/>
  <c r="C61" i="7"/>
  <c r="B56" i="7"/>
  <c r="C57" i="7"/>
  <c r="B57" i="7"/>
  <c r="B50" i="2"/>
  <c r="F86" i="10"/>
  <c r="E86" i="10"/>
  <c r="D86" i="10"/>
  <c r="A19" i="7"/>
  <c r="B19" i="7"/>
  <c r="C19" i="7"/>
  <c r="E19" i="7"/>
  <c r="F19" i="7"/>
  <c r="A20" i="7"/>
  <c r="B20" i="7"/>
  <c r="C20" i="7"/>
  <c r="E20" i="7"/>
  <c r="F20" i="7"/>
  <c r="A21" i="7"/>
  <c r="B21" i="7"/>
  <c r="C21" i="7"/>
  <c r="E21" i="7"/>
  <c r="F21" i="7"/>
  <c r="A22" i="7"/>
  <c r="B22" i="7"/>
  <c r="C22" i="7"/>
  <c r="E22" i="7"/>
  <c r="F22" i="7"/>
  <c r="A23" i="7"/>
  <c r="B23" i="7"/>
  <c r="C23" i="7"/>
  <c r="E23" i="7"/>
  <c r="F23" i="7"/>
  <c r="F232" i="7"/>
  <c r="E232" i="7"/>
  <c r="C232" i="7"/>
  <c r="B232" i="7"/>
  <c r="A232" i="7"/>
  <c r="F634" i="7"/>
  <c r="F635" i="7"/>
  <c r="F636" i="7"/>
  <c r="F629" i="7"/>
  <c r="F630" i="7"/>
  <c r="F628" i="7"/>
  <c r="F590" i="7"/>
  <c r="F591" i="7"/>
  <c r="F592" i="7"/>
  <c r="F593" i="7"/>
  <c r="F594" i="7"/>
  <c r="F595" i="7"/>
  <c r="F596" i="7"/>
  <c r="F597" i="7"/>
  <c r="F598" i="7"/>
  <c r="F599" i="7"/>
  <c r="F600" i="7"/>
  <c r="F601" i="7"/>
  <c r="F602" i="7"/>
  <c r="F603" i="7"/>
  <c r="F604" i="7"/>
  <c r="F605" i="7"/>
  <c r="F606" i="7"/>
  <c r="F607" i="7"/>
  <c r="F608" i="7"/>
  <c r="F609" i="7"/>
  <c r="F610" i="7"/>
  <c r="F611" i="7"/>
  <c r="F612" i="7"/>
  <c r="F613" i="7"/>
  <c r="F582" i="7"/>
  <c r="F583" i="7"/>
  <c r="F584" i="7"/>
  <c r="F585" i="7"/>
  <c r="F586" i="7"/>
  <c r="F576" i="7"/>
  <c r="F577" i="7"/>
  <c r="F578" i="7"/>
  <c r="F539" i="7"/>
  <c r="F540" i="7"/>
  <c r="F534" i="7"/>
  <c r="F535" i="7"/>
  <c r="F516" i="7"/>
  <c r="F517" i="7"/>
  <c r="F518" i="7"/>
  <c r="F519" i="7"/>
  <c r="F520" i="7"/>
  <c r="F521" i="7"/>
  <c r="F522" i="7"/>
  <c r="F514" i="7"/>
  <c r="F515" i="7"/>
  <c r="F530" i="7"/>
  <c r="F507" i="7"/>
  <c r="F508" i="7"/>
  <c r="F509" i="7"/>
  <c r="F502" i="7"/>
  <c r="F503" i="7"/>
  <c r="B48" i="6"/>
  <c r="F173" i="3"/>
  <c r="B45" i="6"/>
  <c r="F480" i="7"/>
  <c r="F481" i="7"/>
  <c r="F482" i="7"/>
  <c r="F474" i="7"/>
  <c r="F475" i="7"/>
  <c r="F476" i="7"/>
  <c r="F467" i="7"/>
  <c r="F468" i="7"/>
  <c r="F469" i="7"/>
  <c r="F470" i="7"/>
  <c r="F462" i="7"/>
  <c r="F463" i="7"/>
  <c r="F458" i="7"/>
  <c r="F459" i="7"/>
  <c r="F452" i="7"/>
  <c r="F453" i="7"/>
  <c r="F431" i="7"/>
  <c r="F435" i="7"/>
  <c r="F437" i="7"/>
  <c r="F439" i="7"/>
  <c r="F440" i="7"/>
  <c r="F441" i="7"/>
  <c r="F425" i="7"/>
  <c r="F426" i="7"/>
  <c r="F427" i="7"/>
  <c r="F421" i="7"/>
  <c r="F422" i="7"/>
  <c r="B34" i="6"/>
  <c r="F412" i="7"/>
  <c r="F413" i="7"/>
  <c r="F414" i="7"/>
  <c r="F415" i="7"/>
  <c r="F416" i="7"/>
  <c r="F417" i="7"/>
  <c r="F407" i="7"/>
  <c r="F408" i="7"/>
  <c r="F402" i="7"/>
  <c r="F403" i="7"/>
  <c r="F490" i="7"/>
  <c r="F394" i="7"/>
  <c r="F395" i="7"/>
  <c r="F396" i="7"/>
  <c r="F397" i="7"/>
  <c r="F398" i="7"/>
  <c r="F390" i="7"/>
  <c r="F391" i="7"/>
  <c r="B28" i="6"/>
  <c r="F376" i="7"/>
  <c r="F377" i="7"/>
  <c r="F378" i="7"/>
  <c r="F379" i="7"/>
  <c r="F381" i="7"/>
  <c r="F382" i="7"/>
  <c r="F383" i="7"/>
  <c r="F384" i="7"/>
  <c r="F385" i="7"/>
  <c r="F386" i="7"/>
  <c r="F368" i="7"/>
  <c r="F369" i="7"/>
  <c r="F370" i="7"/>
  <c r="F371" i="7"/>
  <c r="F372" i="7"/>
  <c r="F359" i="7"/>
  <c r="F355" i="7"/>
  <c r="F356" i="7"/>
  <c r="F357" i="7"/>
  <c r="F358" i="7"/>
  <c r="F360" i="7"/>
  <c r="F361" i="7"/>
  <c r="F362" i="7"/>
  <c r="F363" i="7"/>
  <c r="F364" i="7"/>
  <c r="F345" i="7"/>
  <c r="F346" i="7"/>
  <c r="B23" i="6"/>
  <c r="F319" i="7"/>
  <c r="F321" i="7"/>
  <c r="F322" i="7"/>
  <c r="F323" i="7"/>
  <c r="F324" i="7"/>
  <c r="F326" i="7"/>
  <c r="F327" i="7"/>
  <c r="F328" i="7"/>
  <c r="F329" i="7"/>
  <c r="F330" i="7"/>
  <c r="F331" i="7"/>
  <c r="F332" i="7"/>
  <c r="F333" i="7"/>
  <c r="F334" i="7"/>
  <c r="F309" i="7"/>
  <c r="F310" i="7"/>
  <c r="F311" i="7"/>
  <c r="F312" i="7"/>
  <c r="F313" i="7"/>
  <c r="F314" i="7"/>
  <c r="F315" i="7"/>
  <c r="F241" i="7"/>
  <c r="F242" i="7"/>
  <c r="F243" i="7"/>
  <c r="F244" i="7"/>
  <c r="F245" i="7"/>
  <c r="F246" i="7"/>
  <c r="F247" i="7"/>
  <c r="F135" i="7"/>
  <c r="F136" i="7"/>
  <c r="F137" i="7"/>
  <c r="F138" i="7"/>
  <c r="F139" i="7"/>
  <c r="F140" i="7"/>
  <c r="F141" i="7"/>
  <c r="F142" i="7"/>
  <c r="F143" i="7"/>
  <c r="F144" i="7"/>
  <c r="F145" i="7"/>
  <c r="F146" i="7"/>
  <c r="F147" i="7"/>
  <c r="F148" i="7"/>
  <c r="F149" i="7"/>
  <c r="F150" i="7"/>
  <c r="F151" i="7"/>
  <c r="F152" i="7"/>
  <c r="F153" i="7"/>
  <c r="F154" i="7"/>
  <c r="F155" i="7"/>
  <c r="F156" i="7"/>
  <c r="F157" i="7"/>
  <c r="F158" i="7"/>
  <c r="F159" i="7"/>
  <c r="F160" i="7"/>
  <c r="F161" i="7"/>
  <c r="F162" i="7"/>
  <c r="F163" i="7"/>
  <c r="F164" i="7"/>
  <c r="F165" i="7"/>
  <c r="F166" i="7"/>
  <c r="F167" i="7"/>
  <c r="F168" i="7"/>
  <c r="F169" i="7"/>
  <c r="F170" i="7"/>
  <c r="F171" i="7"/>
  <c r="F172" i="7"/>
  <c r="F173" i="7"/>
  <c r="F174" i="7"/>
  <c r="F175" i="7"/>
  <c r="F176" i="7"/>
  <c r="F177" i="7"/>
  <c r="F178" i="7"/>
  <c r="F179" i="7"/>
  <c r="F180" i="7"/>
  <c r="F181" i="7"/>
  <c r="F182" i="7"/>
  <c r="F183" i="7"/>
  <c r="F184" i="7"/>
  <c r="F185" i="7"/>
  <c r="F186" i="7"/>
  <c r="F187" i="7"/>
  <c r="F188" i="7"/>
  <c r="F189" i="7"/>
  <c r="F190" i="7"/>
  <c r="F191" i="7"/>
  <c r="F192" i="7"/>
  <c r="F193" i="7"/>
  <c r="F194" i="7"/>
  <c r="F195" i="7"/>
  <c r="F196" i="7"/>
  <c r="F197" i="7"/>
  <c r="F198" i="7"/>
  <c r="F199" i="7"/>
  <c r="F200" i="7"/>
  <c r="F201" i="7"/>
  <c r="F202" i="7"/>
  <c r="F203" i="7"/>
  <c r="F204" i="7"/>
  <c r="F205" i="7"/>
  <c r="F206" i="7"/>
  <c r="F207" i="7"/>
  <c r="F208" i="7"/>
  <c r="F209" i="7"/>
  <c r="F210" i="7"/>
  <c r="F211" i="7"/>
  <c r="F212" i="7"/>
  <c r="F213" i="7"/>
  <c r="F214" i="7"/>
  <c r="F215" i="7"/>
  <c r="F216" i="7"/>
  <c r="F217" i="7"/>
  <c r="F218" i="7"/>
  <c r="F219" i="7"/>
  <c r="F220" i="7"/>
  <c r="F221" i="7"/>
  <c r="F222" i="7"/>
  <c r="F223" i="7"/>
  <c r="F224" i="7"/>
  <c r="F225" i="7"/>
  <c r="F226" i="7"/>
  <c r="F227" i="7"/>
  <c r="F228" i="7"/>
  <c r="F229" i="7"/>
  <c r="F230" i="7"/>
  <c r="F231" i="7"/>
  <c r="F251" i="7"/>
  <c r="F252" i="7"/>
  <c r="F253" i="7"/>
  <c r="F254" i="7"/>
  <c r="F255" i="7"/>
  <c r="F256" i="7"/>
  <c r="F257" i="7"/>
  <c r="F258" i="7"/>
  <c r="F259" i="7"/>
  <c r="F260" i="7"/>
  <c r="F261" i="7"/>
  <c r="F262" i="7"/>
  <c r="F263" i="7"/>
  <c r="F264" i="7"/>
  <c r="F265" i="7"/>
  <c r="F266" i="7"/>
  <c r="F267" i="7"/>
  <c r="F268" i="7"/>
  <c r="F269" i="7"/>
  <c r="F270" i="7"/>
  <c r="F271" i="7"/>
  <c r="F272" i="7"/>
  <c r="F273" i="7"/>
  <c r="F274" i="7"/>
  <c r="F275" i="7"/>
  <c r="F276" i="7"/>
  <c r="F277" i="7"/>
  <c r="F278" i="7"/>
  <c r="F279" i="7"/>
  <c r="F280" i="7"/>
  <c r="F281" i="7"/>
  <c r="F282" i="7"/>
  <c r="F283" i="7"/>
  <c r="F284" i="7"/>
  <c r="F285" i="7"/>
  <c r="F286" i="7"/>
  <c r="F287" i="7"/>
  <c r="F288" i="7"/>
  <c r="F289" i="7"/>
  <c r="F290" i="7"/>
  <c r="F291" i="7"/>
  <c r="F298" i="7"/>
  <c r="F299" i="7"/>
  <c r="F300" i="7"/>
  <c r="F301" i="7"/>
  <c r="F131" i="7"/>
  <c r="F132" i="7"/>
  <c r="B19" i="6"/>
  <c r="F127" i="7"/>
  <c r="F128" i="7"/>
  <c r="B18" i="6"/>
  <c r="F73" i="7"/>
  <c r="F74" i="7"/>
  <c r="F75" i="7"/>
  <c r="F76" i="7"/>
  <c r="F77" i="7"/>
  <c r="F78" i="7"/>
  <c r="F79" i="7"/>
  <c r="F80" i="7"/>
  <c r="F81" i="7"/>
  <c r="F82" i="7"/>
  <c r="F83" i="7"/>
  <c r="F84" i="7"/>
  <c r="F85" i="7"/>
  <c r="F86" i="7"/>
  <c r="F87" i="7"/>
  <c r="F88" i="7"/>
  <c r="F89" i="7"/>
  <c r="F90" i="7"/>
  <c r="F91" i="7"/>
  <c r="F92" i="7"/>
  <c r="F93" i="7"/>
  <c r="F94" i="7"/>
  <c r="F95" i="7"/>
  <c r="F96" i="7"/>
  <c r="F97" i="7"/>
  <c r="F98" i="7"/>
  <c r="F99" i="7"/>
  <c r="F100" i="7"/>
  <c r="F101" i="7"/>
  <c r="F102" i="7"/>
  <c r="F103" i="7"/>
  <c r="F104" i="7"/>
  <c r="F105" i="7"/>
  <c r="F106" i="7"/>
  <c r="F107" i="7"/>
  <c r="F108" i="7"/>
  <c r="F110" i="7"/>
  <c r="F111" i="7"/>
  <c r="F112" i="7"/>
  <c r="F113" i="7"/>
  <c r="F114" i="7"/>
  <c r="F115" i="7"/>
  <c r="F116" i="7"/>
  <c r="F117" i="7"/>
  <c r="F118" i="7"/>
  <c r="F119" i="7"/>
  <c r="F120" i="7"/>
  <c r="F121" i="7"/>
  <c r="F122" i="7"/>
  <c r="F123" i="7"/>
  <c r="F67" i="7"/>
  <c r="F68" i="7"/>
  <c r="F69" i="7"/>
  <c r="F445" i="7"/>
  <c r="F446" i="7"/>
  <c r="F37" i="7"/>
  <c r="F38" i="7"/>
  <c r="F39" i="7"/>
  <c r="F31" i="7"/>
  <c r="F32" i="7"/>
  <c r="F33" i="7"/>
  <c r="F15" i="7"/>
  <c r="F16" i="7"/>
  <c r="F17" i="7"/>
  <c r="F18" i="7"/>
  <c r="F24" i="7"/>
  <c r="F25" i="7"/>
  <c r="F26" i="7"/>
  <c r="F27" i="7"/>
  <c r="F7" i="7"/>
  <c r="F8" i="7"/>
  <c r="B60" i="6"/>
  <c r="F486" i="7"/>
  <c r="F487" i="7"/>
  <c r="E131" i="7"/>
  <c r="C131" i="7"/>
  <c r="B131" i="7"/>
  <c r="A131" i="7"/>
  <c r="B130" i="7"/>
  <c r="B26" i="4"/>
  <c r="E408" i="7"/>
  <c r="C408" i="7"/>
  <c r="B408" i="7"/>
  <c r="A408" i="7"/>
  <c r="E407" i="7"/>
  <c r="C407" i="7"/>
  <c r="A407" i="7"/>
  <c r="B407" i="7"/>
  <c r="B406" i="7"/>
  <c r="E403" i="7"/>
  <c r="C403" i="7"/>
  <c r="B403" i="7"/>
  <c r="A403" i="7"/>
  <c r="E402" i="7"/>
  <c r="C402" i="7"/>
  <c r="A402" i="7"/>
  <c r="B402" i="7"/>
  <c r="B401" i="7"/>
  <c r="B402" i="2"/>
  <c r="F405" i="2"/>
  <c r="B396" i="2"/>
  <c r="F400" i="2"/>
  <c r="E313" i="7"/>
  <c r="C313" i="7"/>
  <c r="B313" i="7"/>
  <c r="A313" i="7"/>
  <c r="F607" i="2"/>
  <c r="A298" i="7"/>
  <c r="B298" i="7"/>
  <c r="C298" i="7"/>
  <c r="E298" i="7"/>
  <c r="E291" i="7"/>
  <c r="C291" i="7"/>
  <c r="B291" i="7"/>
  <c r="A291" i="7"/>
  <c r="E290" i="7"/>
  <c r="C290" i="7"/>
  <c r="B290" i="7"/>
  <c r="A290" i="7"/>
  <c r="E289" i="7"/>
  <c r="C289" i="7"/>
  <c r="B289" i="7"/>
  <c r="A289" i="7"/>
  <c r="E79" i="10"/>
  <c r="F79" i="10"/>
  <c r="D79" i="10"/>
  <c r="F469" i="2"/>
  <c r="F482" i="2"/>
  <c r="F444" i="2"/>
  <c r="F360" i="2"/>
  <c r="F374" i="2"/>
  <c r="F385" i="2"/>
  <c r="F394" i="2"/>
  <c r="F422" i="2"/>
  <c r="F427" i="2"/>
  <c r="F505" i="2"/>
  <c r="F512" i="2"/>
  <c r="F555" i="2"/>
  <c r="F624" i="2"/>
  <c r="B172" i="3"/>
  <c r="E413" i="7"/>
  <c r="C417" i="2"/>
  <c r="B417" i="2"/>
  <c r="B413" i="7"/>
  <c r="A413" i="7"/>
  <c r="E415" i="7"/>
  <c r="C419" i="2"/>
  <c r="B419" i="2"/>
  <c r="B415" i="7"/>
  <c r="A415" i="7"/>
  <c r="A286" i="7"/>
  <c r="B286" i="7"/>
  <c r="C286" i="7"/>
  <c r="E286" i="7"/>
  <c r="A287" i="7"/>
  <c r="B287" i="7"/>
  <c r="C287" i="7"/>
  <c r="E287" i="7"/>
  <c r="A288" i="7"/>
  <c r="B288" i="7"/>
  <c r="C288" i="7"/>
  <c r="E288" i="7"/>
  <c r="D258" i="2"/>
  <c r="D222" i="7"/>
  <c r="A213" i="7"/>
  <c r="B213" i="7"/>
  <c r="C213" i="7"/>
  <c r="E213" i="7"/>
  <c r="A214" i="7"/>
  <c r="B214" i="7"/>
  <c r="C214" i="7"/>
  <c r="E214" i="7"/>
  <c r="A215" i="7"/>
  <c r="B215" i="7"/>
  <c r="C215" i="7"/>
  <c r="E215" i="7"/>
  <c r="A216" i="7"/>
  <c r="B216" i="7"/>
  <c r="C216" i="7"/>
  <c r="E216" i="7"/>
  <c r="A217" i="7"/>
  <c r="B217" i="7"/>
  <c r="C217" i="7"/>
  <c r="E217" i="7"/>
  <c r="A218" i="7"/>
  <c r="B218" i="7"/>
  <c r="C218" i="7"/>
  <c r="E218" i="7"/>
  <c r="A219" i="7"/>
  <c r="B219" i="7"/>
  <c r="C219" i="7"/>
  <c r="E219" i="7"/>
  <c r="A220" i="7"/>
  <c r="B220" i="7"/>
  <c r="C220" i="7"/>
  <c r="E220" i="7"/>
  <c r="A221" i="7"/>
  <c r="B221" i="7"/>
  <c r="C221" i="7"/>
  <c r="E221" i="7"/>
  <c r="A222" i="7"/>
  <c r="B222" i="7"/>
  <c r="C222" i="7"/>
  <c r="E222" i="7"/>
  <c r="A223" i="7"/>
  <c r="B223" i="7"/>
  <c r="C223" i="7"/>
  <c r="E223" i="7"/>
  <c r="A224" i="7"/>
  <c r="B224" i="7"/>
  <c r="C224" i="7"/>
  <c r="E224" i="7"/>
  <c r="A225" i="7"/>
  <c r="B225" i="7"/>
  <c r="C225" i="7"/>
  <c r="E225" i="7"/>
  <c r="A226" i="7"/>
  <c r="B226" i="7"/>
  <c r="C226" i="7"/>
  <c r="E226" i="7"/>
  <c r="A227" i="7"/>
  <c r="B227" i="7"/>
  <c r="C227" i="7"/>
  <c r="E227" i="7"/>
  <c r="A228" i="7"/>
  <c r="B228" i="7"/>
  <c r="C228" i="7"/>
  <c r="E228" i="7"/>
  <c r="A229" i="7"/>
  <c r="B229" i="7"/>
  <c r="C229" i="7"/>
  <c r="E229" i="7"/>
  <c r="A230" i="7"/>
  <c r="B230" i="7"/>
  <c r="C230" i="7"/>
  <c r="E230" i="7"/>
  <c r="A231" i="7"/>
  <c r="B231" i="7"/>
  <c r="C231" i="7"/>
  <c r="E231" i="7"/>
  <c r="A326" i="7"/>
  <c r="E326" i="7"/>
  <c r="B356" i="2"/>
  <c r="E486" i="7"/>
  <c r="C486" i="7"/>
  <c r="A486" i="7"/>
  <c r="B486" i="7"/>
  <c r="B485" i="7"/>
  <c r="B168" i="3"/>
  <c r="E481" i="7"/>
  <c r="C481" i="7"/>
  <c r="B481" i="7"/>
  <c r="A481" i="7"/>
  <c r="B105" i="4"/>
  <c r="C105" i="4"/>
  <c r="E285" i="7"/>
  <c r="C285" i="7"/>
  <c r="B285" i="7"/>
  <c r="A285" i="7"/>
  <c r="E284" i="7"/>
  <c r="C284" i="7"/>
  <c r="B284" i="7"/>
  <c r="A284" i="7"/>
  <c r="E417" i="7"/>
  <c r="C421" i="2"/>
  <c r="B421" i="2"/>
  <c r="B417" i="7"/>
  <c r="A417" i="7"/>
  <c r="E416" i="7"/>
  <c r="C420" i="2"/>
  <c r="B420" i="2"/>
  <c r="B416" i="7"/>
  <c r="A416" i="7"/>
  <c r="E18" i="7"/>
  <c r="C18" i="7"/>
  <c r="B18" i="7"/>
  <c r="A18" i="7"/>
  <c r="C106" i="4"/>
  <c r="C104" i="4"/>
  <c r="A324" i="7"/>
  <c r="E324" i="7"/>
  <c r="B354" i="2"/>
  <c r="C324" i="7"/>
  <c r="B324" i="7"/>
  <c r="E398" i="7"/>
  <c r="C398" i="7"/>
  <c r="B398" i="7"/>
  <c r="A398" i="7"/>
  <c r="E378" i="7"/>
  <c r="C378" i="7"/>
  <c r="B378" i="7"/>
  <c r="A378" i="7"/>
  <c r="E382" i="7"/>
  <c r="C382" i="7"/>
  <c r="B382" i="7"/>
  <c r="A382" i="7"/>
  <c r="E17" i="7"/>
  <c r="E16" i="7"/>
  <c r="E15" i="7"/>
  <c r="C418" i="2"/>
  <c r="E283" i="7"/>
  <c r="C283" i="7"/>
  <c r="B283" i="7"/>
  <c r="A283" i="7"/>
  <c r="E309" i="7"/>
  <c r="C309" i="7"/>
  <c r="B309" i="7"/>
  <c r="A309" i="7"/>
  <c r="B335" i="2"/>
  <c r="A308" i="7"/>
  <c r="E308" i="7"/>
  <c r="B334" i="2"/>
  <c r="E584" i="7"/>
  <c r="C584" i="7"/>
  <c r="B584" i="7"/>
  <c r="A584" i="7"/>
  <c r="E482" i="7"/>
  <c r="C482" i="7"/>
  <c r="B482" i="7"/>
  <c r="A482" i="7"/>
  <c r="B106" i="4"/>
  <c r="F15" i="10"/>
  <c r="F14" i="10"/>
  <c r="A27" i="7"/>
  <c r="B27" i="7"/>
  <c r="B30" i="7"/>
  <c r="A31" i="7"/>
  <c r="B31" i="7"/>
  <c r="A32" i="7"/>
  <c r="B32" i="7"/>
  <c r="A33" i="7"/>
  <c r="B33" i="7"/>
  <c r="B36" i="7"/>
  <c r="A37" i="7"/>
  <c r="A38" i="7"/>
  <c r="A39" i="7"/>
  <c r="B444" i="7"/>
  <c r="A445" i="7"/>
  <c r="B445" i="7"/>
  <c r="A446" i="7"/>
  <c r="B446" i="7"/>
  <c r="B66" i="7"/>
  <c r="A67" i="7"/>
  <c r="B67" i="7"/>
  <c r="A68" i="7"/>
  <c r="B68" i="7"/>
  <c r="A69" i="7"/>
  <c r="B69" i="7"/>
  <c r="B72" i="7"/>
  <c r="A73" i="7"/>
  <c r="B73" i="7"/>
  <c r="A74" i="7"/>
  <c r="B74" i="7"/>
  <c r="A75" i="7"/>
  <c r="B75" i="7"/>
  <c r="A76" i="7"/>
  <c r="B76" i="7"/>
  <c r="A77" i="7"/>
  <c r="B77" i="7"/>
  <c r="A78" i="7"/>
  <c r="B78" i="7"/>
  <c r="A79" i="7"/>
  <c r="B79" i="7"/>
  <c r="A80" i="7"/>
  <c r="B80" i="7"/>
  <c r="A81" i="7"/>
  <c r="B81" i="7"/>
  <c r="A82" i="7"/>
  <c r="B82" i="7"/>
  <c r="A83" i="7"/>
  <c r="B83" i="7"/>
  <c r="A84" i="7"/>
  <c r="B84" i="7"/>
  <c r="A85" i="7"/>
  <c r="B85" i="7"/>
  <c r="A86" i="7"/>
  <c r="B86" i="7"/>
  <c r="A87" i="7"/>
  <c r="B87" i="7"/>
  <c r="A88" i="7"/>
  <c r="B88" i="7"/>
  <c r="A89" i="7"/>
  <c r="B89" i="7"/>
  <c r="A90" i="7"/>
  <c r="B90" i="7"/>
  <c r="A91" i="7"/>
  <c r="B91" i="7"/>
  <c r="A92" i="7"/>
  <c r="B92" i="7"/>
  <c r="A93" i="7"/>
  <c r="B93" i="7"/>
  <c r="A94" i="7"/>
  <c r="B94" i="7"/>
  <c r="A95" i="7"/>
  <c r="B95" i="7"/>
  <c r="A96" i="7"/>
  <c r="B96" i="7"/>
  <c r="A97" i="7"/>
  <c r="B97" i="7"/>
  <c r="A98" i="7"/>
  <c r="B98" i="7"/>
  <c r="A99" i="7"/>
  <c r="B99" i="7"/>
  <c r="A100" i="7"/>
  <c r="B100" i="7"/>
  <c r="A101" i="7"/>
  <c r="B101" i="7"/>
  <c r="A102" i="7"/>
  <c r="B102" i="7"/>
  <c r="A103" i="7"/>
  <c r="B103" i="7"/>
  <c r="A104" i="7"/>
  <c r="B104" i="7"/>
  <c r="A105" i="7"/>
  <c r="B105" i="7"/>
  <c r="A106" i="7"/>
  <c r="B106" i="7"/>
  <c r="A107" i="7"/>
  <c r="B107" i="7"/>
  <c r="A108" i="7"/>
  <c r="B108" i="7"/>
  <c r="A109" i="7"/>
  <c r="B109" i="7"/>
  <c r="A110" i="7"/>
  <c r="B110" i="7"/>
  <c r="A111" i="7"/>
  <c r="B111" i="7"/>
  <c r="A112" i="7"/>
  <c r="B112" i="7"/>
  <c r="A113" i="7"/>
  <c r="B113" i="7"/>
  <c r="A114" i="7"/>
  <c r="B114" i="7"/>
  <c r="A115" i="7"/>
  <c r="B115" i="7"/>
  <c r="A116" i="7"/>
  <c r="B116" i="7"/>
  <c r="A117" i="7"/>
  <c r="B117" i="7"/>
  <c r="A118" i="7"/>
  <c r="B118" i="7"/>
  <c r="A119" i="7"/>
  <c r="B119" i="7"/>
  <c r="A120" i="7"/>
  <c r="B120" i="7"/>
  <c r="A121" i="7"/>
  <c r="B121" i="7"/>
  <c r="A122" i="7"/>
  <c r="B122" i="7"/>
  <c r="A123" i="7"/>
  <c r="B123" i="7"/>
  <c r="B126" i="7"/>
  <c r="A127" i="7"/>
  <c r="B127" i="7"/>
  <c r="B134" i="7"/>
  <c r="A135" i="7"/>
  <c r="B135" i="7"/>
  <c r="A136" i="7"/>
  <c r="B136" i="7"/>
  <c r="A137" i="7"/>
  <c r="B137" i="7"/>
  <c r="A138" i="7"/>
  <c r="B138" i="7"/>
  <c r="A139" i="7"/>
  <c r="B139" i="7"/>
  <c r="A140" i="7"/>
  <c r="B140" i="7"/>
  <c r="A141" i="7"/>
  <c r="B141" i="7"/>
  <c r="A142" i="7"/>
  <c r="B142" i="7"/>
  <c r="A143" i="7"/>
  <c r="B143" i="7"/>
  <c r="A144" i="7"/>
  <c r="B144" i="7"/>
  <c r="A145" i="7"/>
  <c r="B145" i="7"/>
  <c r="A146" i="7"/>
  <c r="B146" i="7"/>
  <c r="A147" i="7"/>
  <c r="B147" i="7"/>
  <c r="A148" i="7"/>
  <c r="B148" i="7"/>
  <c r="A149" i="7"/>
  <c r="B149" i="7"/>
  <c r="A150" i="7"/>
  <c r="B150" i="7"/>
  <c r="A151" i="7"/>
  <c r="B151" i="7"/>
  <c r="A152" i="7"/>
  <c r="B152" i="7"/>
  <c r="A153" i="7"/>
  <c r="B153" i="7"/>
  <c r="A154" i="7"/>
  <c r="B154" i="7"/>
  <c r="A155" i="7"/>
  <c r="B155" i="7"/>
  <c r="A156" i="7"/>
  <c r="B156" i="7"/>
  <c r="A157" i="7"/>
  <c r="B157" i="7"/>
  <c r="A158" i="7"/>
  <c r="B158" i="7"/>
  <c r="A159" i="7"/>
  <c r="B159" i="7"/>
  <c r="A160" i="7"/>
  <c r="B160" i="7"/>
  <c r="A161" i="7"/>
  <c r="B161" i="7"/>
  <c r="A162" i="7"/>
  <c r="B162" i="7"/>
  <c r="A163" i="7"/>
  <c r="B163" i="7"/>
  <c r="A164" i="7"/>
  <c r="B164" i="7"/>
  <c r="A165" i="7"/>
  <c r="B165" i="7"/>
  <c r="A166" i="7"/>
  <c r="B166" i="7"/>
  <c r="A167" i="7"/>
  <c r="B167" i="7"/>
  <c r="A168" i="7"/>
  <c r="B168" i="7"/>
  <c r="A169" i="7"/>
  <c r="B169" i="7"/>
  <c r="A170" i="7"/>
  <c r="B170" i="7"/>
  <c r="A171" i="7"/>
  <c r="B171" i="7"/>
  <c r="A172" i="7"/>
  <c r="B172" i="7"/>
  <c r="A173" i="7"/>
  <c r="B173" i="7"/>
  <c r="A174" i="7"/>
  <c r="B174" i="7"/>
  <c r="A175" i="7"/>
  <c r="B175" i="7"/>
  <c r="A176" i="7"/>
  <c r="B176" i="7"/>
  <c r="A177" i="7"/>
  <c r="B177" i="7"/>
  <c r="A178" i="7"/>
  <c r="B178" i="7"/>
  <c r="A179" i="7"/>
  <c r="B179" i="7"/>
  <c r="A180" i="7"/>
  <c r="B180" i="7"/>
  <c r="A181" i="7"/>
  <c r="B181" i="7"/>
  <c r="A182" i="7"/>
  <c r="B182" i="7"/>
  <c r="A183" i="7"/>
  <c r="B183" i="7"/>
  <c r="A184" i="7"/>
  <c r="B184" i="7"/>
  <c r="A185" i="7"/>
  <c r="B185" i="7"/>
  <c r="A186" i="7"/>
  <c r="B186" i="7"/>
  <c r="A187" i="7"/>
  <c r="B187" i="7"/>
  <c r="A188" i="7"/>
  <c r="B188" i="7"/>
  <c r="A189" i="7"/>
  <c r="B189" i="7"/>
  <c r="A190" i="7"/>
  <c r="B190" i="7"/>
  <c r="A191" i="7"/>
  <c r="B191" i="7"/>
  <c r="A192" i="7"/>
  <c r="B192" i="7"/>
  <c r="A193" i="7"/>
  <c r="B193" i="7"/>
  <c r="A194" i="7"/>
  <c r="B194" i="7"/>
  <c r="A195" i="7"/>
  <c r="B195" i="7"/>
  <c r="A196" i="7"/>
  <c r="B196" i="7"/>
  <c r="A197" i="7"/>
  <c r="B197" i="7"/>
  <c r="A198" i="7"/>
  <c r="B198" i="7"/>
  <c r="A199" i="7"/>
  <c r="B199" i="7"/>
  <c r="A200" i="7"/>
  <c r="B200" i="7"/>
  <c r="A201" i="7"/>
  <c r="B201" i="7"/>
  <c r="A202" i="7"/>
  <c r="B202" i="7"/>
  <c r="A203" i="7"/>
  <c r="B203" i="7"/>
  <c r="A204" i="7"/>
  <c r="B204" i="7"/>
  <c r="A205" i="7"/>
  <c r="B205" i="7"/>
  <c r="A206" i="7"/>
  <c r="B206" i="7"/>
  <c r="A207" i="7"/>
  <c r="B207" i="7"/>
  <c r="A208" i="7"/>
  <c r="B208" i="7"/>
  <c r="A209" i="7"/>
  <c r="B209" i="7"/>
  <c r="A210" i="7"/>
  <c r="B210" i="7"/>
  <c r="A211" i="7"/>
  <c r="B211" i="7"/>
  <c r="A212" i="7"/>
  <c r="B212" i="7"/>
  <c r="A241" i="7"/>
  <c r="B241" i="7"/>
  <c r="A242" i="7"/>
  <c r="B242" i="7"/>
  <c r="A243" i="7"/>
  <c r="B243" i="7"/>
  <c r="A244" i="7"/>
  <c r="B244" i="7"/>
  <c r="A245" i="7"/>
  <c r="B245" i="7"/>
  <c r="A246" i="7"/>
  <c r="B246" i="7"/>
  <c r="A247" i="7"/>
  <c r="B247" i="7"/>
  <c r="A251" i="7"/>
  <c r="B251" i="7"/>
  <c r="A252" i="7"/>
  <c r="B252" i="7"/>
  <c r="A253" i="7"/>
  <c r="B253" i="7"/>
  <c r="A254" i="7"/>
  <c r="B254" i="7"/>
  <c r="A255" i="7"/>
  <c r="B255" i="7"/>
  <c r="A256" i="7"/>
  <c r="B256" i="7"/>
  <c r="A257" i="7"/>
  <c r="B257" i="7"/>
  <c r="A258" i="7"/>
  <c r="B258" i="7"/>
  <c r="A259" i="7"/>
  <c r="B259" i="7"/>
  <c r="A260" i="7"/>
  <c r="B260" i="7"/>
  <c r="A261" i="7"/>
  <c r="B261" i="7"/>
  <c r="A262" i="7"/>
  <c r="B262" i="7"/>
  <c r="A263" i="7"/>
  <c r="B263" i="7"/>
  <c r="A264" i="7"/>
  <c r="B264" i="7"/>
  <c r="A265" i="7"/>
  <c r="B265" i="7"/>
  <c r="A266" i="7"/>
  <c r="B266" i="7"/>
  <c r="A267" i="7"/>
  <c r="B267" i="7"/>
  <c r="A268" i="7"/>
  <c r="B268" i="7"/>
  <c r="A269" i="7"/>
  <c r="B269" i="7"/>
  <c r="A270" i="7"/>
  <c r="B270" i="7"/>
  <c r="A271" i="7"/>
  <c r="B271" i="7"/>
  <c r="A272" i="7"/>
  <c r="B272" i="7"/>
  <c r="A273" i="7"/>
  <c r="B273" i="7"/>
  <c r="A274" i="7"/>
  <c r="B274" i="7"/>
  <c r="A275" i="7"/>
  <c r="B275" i="7"/>
  <c r="A276" i="7"/>
  <c r="B276" i="7"/>
  <c r="A277" i="7"/>
  <c r="B277" i="7"/>
  <c r="A278" i="7"/>
  <c r="B278" i="7"/>
  <c r="A279" i="7"/>
  <c r="B279" i="7"/>
  <c r="A280" i="7"/>
  <c r="B280" i="7"/>
  <c r="A281" i="7"/>
  <c r="B281" i="7"/>
  <c r="A282" i="7"/>
  <c r="B282" i="7"/>
  <c r="A299" i="7"/>
  <c r="B299" i="7"/>
  <c r="A300" i="7"/>
  <c r="B300" i="7"/>
  <c r="A301" i="7"/>
  <c r="B301" i="7"/>
  <c r="B307" i="7"/>
  <c r="B308" i="7"/>
  <c r="A310" i="7"/>
  <c r="B310" i="7"/>
  <c r="A311" i="7"/>
  <c r="B311" i="7"/>
  <c r="A312" i="7"/>
  <c r="B312" i="7"/>
  <c r="A314" i="7"/>
  <c r="B314" i="7"/>
  <c r="A315" i="7"/>
  <c r="B315" i="7"/>
  <c r="B318" i="7"/>
  <c r="A319" i="7"/>
  <c r="B319" i="7"/>
  <c r="B320" i="7"/>
  <c r="A321" i="7"/>
  <c r="B321" i="7"/>
  <c r="A322" i="7"/>
  <c r="B322" i="7"/>
  <c r="A323" i="7"/>
  <c r="B323" i="7"/>
  <c r="A327" i="7"/>
  <c r="B327" i="7"/>
  <c r="A328" i="7"/>
  <c r="B328" i="7"/>
  <c r="A329" i="7"/>
  <c r="B329" i="7"/>
  <c r="A330" i="7"/>
  <c r="B330" i="7"/>
  <c r="A331" i="7"/>
  <c r="B331" i="7"/>
  <c r="A332" i="7"/>
  <c r="B332" i="7"/>
  <c r="A333" i="7"/>
  <c r="B333" i="7"/>
  <c r="A334" i="7"/>
  <c r="B334" i="7"/>
  <c r="B344" i="7"/>
  <c r="A345" i="7"/>
  <c r="B345" i="7"/>
  <c r="B354" i="7"/>
  <c r="A355" i="7"/>
  <c r="B355" i="7"/>
  <c r="A356" i="7"/>
  <c r="B356" i="7"/>
  <c r="A357" i="7"/>
  <c r="B357" i="7"/>
  <c r="A358" i="7"/>
  <c r="B358" i="7"/>
  <c r="A359" i="7"/>
  <c r="B359" i="7"/>
  <c r="A360" i="7"/>
  <c r="B360" i="7"/>
  <c r="A361" i="7"/>
  <c r="B361" i="7"/>
  <c r="A362" i="7"/>
  <c r="B362" i="7"/>
  <c r="A363" i="7"/>
  <c r="B363" i="7"/>
  <c r="A364" i="7"/>
  <c r="B364" i="7"/>
  <c r="B367" i="7"/>
  <c r="A368" i="7"/>
  <c r="B368" i="7"/>
  <c r="A369" i="7"/>
  <c r="B369" i="7"/>
  <c r="A370" i="7"/>
  <c r="B370" i="7"/>
  <c r="A371" i="7"/>
  <c r="B371" i="7"/>
  <c r="A372" i="7"/>
  <c r="B372" i="7"/>
  <c r="B375" i="7"/>
  <c r="A376" i="7"/>
  <c r="B376" i="7"/>
  <c r="A377" i="7"/>
  <c r="B377" i="7"/>
  <c r="A379" i="7"/>
  <c r="B379" i="7"/>
  <c r="A381" i="7"/>
  <c r="B381" i="7"/>
  <c r="A383" i="7"/>
  <c r="B383" i="7"/>
  <c r="A384" i="7"/>
  <c r="B384" i="7"/>
  <c r="A385" i="7"/>
  <c r="B385" i="7"/>
  <c r="A386" i="7"/>
  <c r="B386" i="7"/>
  <c r="B389" i="7"/>
  <c r="A390" i="7"/>
  <c r="B390" i="7"/>
  <c r="B393" i="7"/>
  <c r="A394" i="7"/>
  <c r="B394" i="7"/>
  <c r="A395" i="7"/>
  <c r="B395" i="7"/>
  <c r="A396" i="7"/>
  <c r="B396" i="7"/>
  <c r="A397" i="7"/>
  <c r="B397" i="7"/>
  <c r="B489" i="7"/>
  <c r="A490" i="7"/>
  <c r="B490" i="7"/>
  <c r="B411" i="7"/>
  <c r="A412" i="7"/>
  <c r="B416" i="2"/>
  <c r="B412" i="7"/>
  <c r="A414" i="7"/>
  <c r="B418" i="2"/>
  <c r="B414" i="7"/>
  <c r="B420" i="7"/>
  <c r="A421" i="7"/>
  <c r="B421" i="7"/>
  <c r="B424" i="7"/>
  <c r="A425" i="7"/>
  <c r="B425" i="7"/>
  <c r="A426" i="7"/>
  <c r="B426" i="7"/>
  <c r="A427" i="7"/>
  <c r="B427" i="7"/>
  <c r="B430" i="7"/>
  <c r="A431" i="7"/>
  <c r="B431" i="7"/>
  <c r="A435" i="7"/>
  <c r="B435" i="7"/>
  <c r="A437" i="7"/>
  <c r="B437" i="7"/>
  <c r="A439" i="7"/>
  <c r="B439" i="7"/>
  <c r="A440" i="7"/>
  <c r="B440" i="7"/>
  <c r="A441" i="7"/>
  <c r="B441" i="7"/>
  <c r="B451" i="7"/>
  <c r="A452" i="7"/>
  <c r="B452" i="7"/>
  <c r="A453" i="7"/>
  <c r="B453" i="7"/>
  <c r="B457" i="7"/>
  <c r="A458" i="7"/>
  <c r="B458" i="7"/>
  <c r="B461" i="7"/>
  <c r="A462" i="7"/>
  <c r="B462" i="7"/>
  <c r="A463" i="7"/>
  <c r="B463" i="7"/>
  <c r="B466" i="7"/>
  <c r="A467" i="7"/>
  <c r="B467" i="7"/>
  <c r="A468" i="7"/>
  <c r="B468" i="7"/>
  <c r="A469" i="7"/>
  <c r="B469" i="7"/>
  <c r="A470" i="7"/>
  <c r="B470" i="7"/>
  <c r="B473" i="7"/>
  <c r="A474" i="7"/>
  <c r="B474" i="7"/>
  <c r="A475" i="7"/>
  <c r="B475" i="7"/>
  <c r="A476" i="7"/>
  <c r="B476" i="7"/>
  <c r="B479" i="7"/>
  <c r="A480" i="7"/>
  <c r="B480" i="7"/>
  <c r="B501" i="7"/>
  <c r="A502" i="7"/>
  <c r="B502" i="7"/>
  <c r="B505" i="7"/>
  <c r="A507" i="7"/>
  <c r="B507" i="7"/>
  <c r="A508" i="7"/>
  <c r="B508" i="7"/>
  <c r="A509" i="7"/>
  <c r="B509" i="7"/>
  <c r="B513" i="7"/>
  <c r="A514" i="7"/>
  <c r="B514" i="7"/>
  <c r="A515" i="7"/>
  <c r="B515" i="7"/>
  <c r="A516" i="7"/>
  <c r="B516" i="7"/>
  <c r="A517" i="7"/>
  <c r="B517" i="7"/>
  <c r="A518" i="7"/>
  <c r="B518" i="7"/>
  <c r="A519" i="7"/>
  <c r="B519" i="7"/>
  <c r="A520" i="7"/>
  <c r="B520" i="7"/>
  <c r="A521" i="7"/>
  <c r="B521" i="7"/>
  <c r="A522" i="7"/>
  <c r="B522" i="7"/>
  <c r="B530" i="7"/>
  <c r="B533" i="7"/>
  <c r="A534" i="7"/>
  <c r="B534" i="7"/>
  <c r="A535" i="7"/>
  <c r="B535" i="7"/>
  <c r="B538" i="7"/>
  <c r="A539" i="7"/>
  <c r="B539" i="7"/>
  <c r="A540" i="7"/>
  <c r="B540" i="7"/>
  <c r="B575" i="7"/>
  <c r="A576" i="7"/>
  <c r="B576" i="7"/>
  <c r="A577" i="7"/>
  <c r="B577" i="7"/>
  <c r="A578" i="7"/>
  <c r="B578" i="7"/>
  <c r="B581" i="7"/>
  <c r="A582" i="7"/>
  <c r="B582" i="7"/>
  <c r="A583" i="7"/>
  <c r="B583" i="7"/>
  <c r="A585" i="7"/>
  <c r="B585" i="7"/>
  <c r="A586" i="7"/>
  <c r="B586" i="7"/>
  <c r="B589" i="7"/>
  <c r="A590" i="7"/>
  <c r="B590" i="7"/>
  <c r="A591" i="7"/>
  <c r="B591" i="7"/>
  <c r="A592" i="7"/>
  <c r="B592" i="7"/>
  <c r="A593" i="7"/>
  <c r="B593" i="7"/>
  <c r="A594" i="7"/>
  <c r="B594" i="7"/>
  <c r="A595" i="7"/>
  <c r="B595" i="7"/>
  <c r="A596" i="7"/>
  <c r="B596" i="7"/>
  <c r="A597" i="7"/>
  <c r="B597" i="7"/>
  <c r="A598" i="7"/>
  <c r="B598" i="7"/>
  <c r="A599" i="7"/>
  <c r="B599" i="7"/>
  <c r="A600" i="7"/>
  <c r="B600" i="7"/>
  <c r="A601" i="7"/>
  <c r="B601" i="7"/>
  <c r="A602" i="7"/>
  <c r="B602" i="7"/>
  <c r="A603" i="7"/>
  <c r="B603" i="7"/>
  <c r="A604" i="7"/>
  <c r="B604" i="7"/>
  <c r="A605" i="7"/>
  <c r="B605" i="7"/>
  <c r="A606" i="7"/>
  <c r="B606" i="7"/>
  <c r="A607" i="7"/>
  <c r="B607" i="7"/>
  <c r="A608" i="7"/>
  <c r="B608" i="7"/>
  <c r="A609" i="7"/>
  <c r="B609" i="7"/>
  <c r="A610" i="7"/>
  <c r="B610" i="7"/>
  <c r="A611" i="7"/>
  <c r="B611" i="7"/>
  <c r="A612" i="7"/>
  <c r="B612" i="7"/>
  <c r="A613" i="7"/>
  <c r="B613" i="7"/>
  <c r="B627" i="7"/>
  <c r="A628" i="7"/>
  <c r="B628" i="7"/>
  <c r="A629" i="7"/>
  <c r="B643" i="2"/>
  <c r="B629" i="7"/>
  <c r="A630" i="7"/>
  <c r="B644" i="2"/>
  <c r="B630" i="7"/>
  <c r="B633" i="7"/>
  <c r="A634" i="7"/>
  <c r="B634" i="7"/>
  <c r="A635" i="7"/>
  <c r="B635" i="7"/>
  <c r="A636" i="7"/>
  <c r="B636" i="7"/>
  <c r="B14" i="7"/>
  <c r="A15" i="7"/>
  <c r="B15" i="7"/>
  <c r="A16" i="7"/>
  <c r="B16" i="7"/>
  <c r="A17" i="7"/>
  <c r="B17" i="7"/>
  <c r="A24" i="7"/>
  <c r="B24" i="7"/>
  <c r="A25" i="7"/>
  <c r="B25" i="7"/>
  <c r="A26" i="7"/>
  <c r="B26" i="7"/>
  <c r="A7" i="7"/>
  <c r="B7" i="7"/>
  <c r="F71" i="10"/>
  <c r="C509" i="7"/>
  <c r="E509" i="7"/>
  <c r="E508" i="7"/>
  <c r="C508" i="7"/>
  <c r="B123" i="4"/>
  <c r="C123" i="4"/>
  <c r="B114" i="4"/>
  <c r="C122" i="4"/>
  <c r="B122" i="4"/>
  <c r="E507" i="7"/>
  <c r="C507" i="7"/>
  <c r="C511" i="2"/>
  <c r="B511" i="2"/>
  <c r="E414" i="7"/>
  <c r="E412" i="7"/>
  <c r="C416" i="2"/>
  <c r="C412" i="7"/>
  <c r="C209" i="7"/>
  <c r="E209" i="7"/>
  <c r="C210" i="7"/>
  <c r="E210" i="7"/>
  <c r="C211" i="7"/>
  <c r="E211" i="7"/>
  <c r="C212" i="7"/>
  <c r="E212" i="7"/>
  <c r="B554" i="2"/>
  <c r="B553" i="2"/>
  <c r="E476" i="7"/>
  <c r="C165" i="3"/>
  <c r="B165" i="3"/>
  <c r="C476" i="7"/>
  <c r="B161" i="3"/>
  <c r="E329" i="7"/>
  <c r="B41" i="4"/>
  <c r="B48" i="4"/>
  <c r="E334" i="7"/>
  <c r="E323" i="7"/>
  <c r="E330" i="7"/>
  <c r="E328" i="7"/>
  <c r="E327" i="7"/>
  <c r="B359" i="2"/>
  <c r="B358" i="2"/>
  <c r="B357" i="2"/>
  <c r="E319" i="7"/>
  <c r="B353" i="2"/>
  <c r="B507" i="2"/>
  <c r="C276" i="7"/>
  <c r="E276" i="7"/>
  <c r="C277" i="7"/>
  <c r="E277" i="7"/>
  <c r="C278" i="7"/>
  <c r="E278" i="7"/>
  <c r="C279" i="7"/>
  <c r="E279" i="7"/>
  <c r="C280" i="7"/>
  <c r="E280" i="7"/>
  <c r="C281" i="7"/>
  <c r="E281" i="7"/>
  <c r="C282" i="7"/>
  <c r="E282" i="7"/>
  <c r="E208" i="7"/>
  <c r="C208" i="7"/>
  <c r="E207" i="7"/>
  <c r="C207" i="7"/>
  <c r="E206" i="7"/>
  <c r="C206" i="7"/>
  <c r="E205" i="7"/>
  <c r="C205" i="7"/>
  <c r="E204" i="7"/>
  <c r="C204" i="7"/>
  <c r="E203" i="7"/>
  <c r="C203" i="7"/>
  <c r="E202" i="7"/>
  <c r="C202" i="7"/>
  <c r="E201" i="7"/>
  <c r="C201" i="7"/>
  <c r="E200" i="7"/>
  <c r="C200" i="7"/>
  <c r="E199" i="7"/>
  <c r="C199" i="7"/>
  <c r="E198" i="7"/>
  <c r="C198" i="7"/>
  <c r="E197" i="7"/>
  <c r="C197" i="7"/>
  <c r="E196" i="7"/>
  <c r="C196" i="7"/>
  <c r="E195" i="7"/>
  <c r="C195" i="7"/>
  <c r="E194" i="7"/>
  <c r="C194" i="7"/>
  <c r="E193" i="7"/>
  <c r="C193" i="7"/>
  <c r="E192" i="7"/>
  <c r="C192" i="7"/>
  <c r="E191" i="7"/>
  <c r="C191" i="7"/>
  <c r="E190" i="7"/>
  <c r="C190" i="7"/>
  <c r="E189" i="7"/>
  <c r="C189" i="7"/>
  <c r="E188" i="7"/>
  <c r="C188" i="7"/>
  <c r="E187" i="7"/>
  <c r="C187" i="7"/>
  <c r="F70" i="10"/>
  <c r="F69" i="10"/>
  <c r="B95" i="4"/>
  <c r="B94" i="4"/>
  <c r="B89" i="4"/>
  <c r="E470" i="7"/>
  <c r="C470" i="7"/>
  <c r="E469" i="7"/>
  <c r="C469" i="7"/>
  <c r="B481" i="2"/>
  <c r="B480" i="2"/>
  <c r="B479" i="2"/>
  <c r="B478" i="2"/>
  <c r="C379" i="7"/>
  <c r="E379" i="7"/>
  <c r="E630" i="7"/>
  <c r="C644" i="2"/>
  <c r="C643" i="2"/>
  <c r="B246" i="3"/>
  <c r="B245" i="3"/>
  <c r="E186" i="7"/>
  <c r="C186" i="7"/>
  <c r="E185" i="7"/>
  <c r="C185" i="7"/>
  <c r="E184" i="7"/>
  <c r="C184" i="7"/>
  <c r="E183" i="7"/>
  <c r="C183" i="7"/>
  <c r="E182" i="7"/>
  <c r="C182" i="7"/>
  <c r="F138" i="3"/>
  <c r="F232" i="3"/>
  <c r="E358" i="7"/>
  <c r="E357" i="7"/>
  <c r="E356" i="7"/>
  <c r="E355" i="7"/>
  <c r="C356" i="7"/>
  <c r="C357" i="7"/>
  <c r="C358" i="7"/>
  <c r="C355" i="7"/>
  <c r="B64" i="4"/>
  <c r="B66" i="4"/>
  <c r="B65" i="4"/>
  <c r="B63" i="4"/>
  <c r="B56" i="4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11" i="2"/>
  <c r="D72" i="10"/>
  <c r="E72" i="10"/>
  <c r="F68" i="10"/>
  <c r="F72" i="10"/>
  <c r="E475" i="7"/>
  <c r="C475" i="7"/>
  <c r="E474" i="7"/>
  <c r="C474" i="7"/>
  <c r="C531" i="2"/>
  <c r="C530" i="2"/>
  <c r="C529" i="2"/>
  <c r="C528" i="2"/>
  <c r="C133" i="4"/>
  <c r="C132" i="4"/>
  <c r="E530" i="7"/>
  <c r="C530" i="7"/>
  <c r="B133" i="4"/>
  <c r="B132" i="4"/>
  <c r="E522" i="7"/>
  <c r="C522" i="7"/>
  <c r="B531" i="2"/>
  <c r="B529" i="2"/>
  <c r="B530" i="2"/>
  <c r="B528" i="2"/>
  <c r="B373" i="2"/>
  <c r="B12" i="4"/>
  <c r="B127" i="4"/>
  <c r="B104" i="4"/>
  <c r="B98" i="4"/>
  <c r="B1" i="4"/>
  <c r="B6" i="4"/>
  <c r="B31" i="4"/>
  <c r="B37" i="4"/>
  <c r="B44" i="4"/>
  <c r="B69" i="4"/>
  <c r="B74" i="4"/>
  <c r="B136" i="4"/>
  <c r="B143" i="4"/>
  <c r="B150" i="4"/>
  <c r="B162" i="4"/>
  <c r="A1" i="5"/>
  <c r="A1" i="6"/>
  <c r="B500" i="2"/>
  <c r="B504" i="2"/>
  <c r="B545" i="2"/>
  <c r="B6" i="2"/>
  <c r="B18" i="2"/>
  <c r="B437" i="2"/>
  <c r="B59" i="2"/>
  <c r="B162" i="2"/>
  <c r="B169" i="2"/>
  <c r="B338" i="2"/>
  <c r="B369" i="2"/>
  <c r="B376" i="2"/>
  <c r="B387" i="2"/>
  <c r="B484" i="2"/>
  <c r="B407" i="2"/>
  <c r="B424" i="2"/>
  <c r="B429" i="2"/>
  <c r="B455" i="2"/>
  <c r="B446" i="2"/>
  <c r="B462" i="2"/>
  <c r="B471" i="2"/>
  <c r="B514" i="2"/>
  <c r="B541" i="2"/>
  <c r="B548" i="2"/>
  <c r="B602" i="2"/>
  <c r="B609" i="2"/>
  <c r="B638" i="2"/>
  <c r="B1" i="3"/>
  <c r="B6" i="3"/>
  <c r="B133" i="3"/>
  <c r="B140" i="3"/>
  <c r="B182" i="3"/>
  <c r="B216" i="3"/>
  <c r="B222" i="3"/>
  <c r="B234" i="3"/>
  <c r="E502" i="7"/>
  <c r="C502" i="7"/>
  <c r="C300" i="7"/>
  <c r="E300" i="7"/>
  <c r="C301" i="7"/>
  <c r="E301" i="7"/>
  <c r="C255" i="7"/>
  <c r="E255" i="7"/>
  <c r="C256" i="7"/>
  <c r="E256" i="7"/>
  <c r="C257" i="7"/>
  <c r="E257" i="7"/>
  <c r="C258" i="7"/>
  <c r="E258" i="7"/>
  <c r="C259" i="7"/>
  <c r="E259" i="7"/>
  <c r="C260" i="7"/>
  <c r="E260" i="7"/>
  <c r="C261" i="7"/>
  <c r="E261" i="7"/>
  <c r="C262" i="7"/>
  <c r="E262" i="7"/>
  <c r="C263" i="7"/>
  <c r="E263" i="7"/>
  <c r="C264" i="7"/>
  <c r="E264" i="7"/>
  <c r="C265" i="7"/>
  <c r="E265" i="7"/>
  <c r="C266" i="7"/>
  <c r="E266" i="7"/>
  <c r="C267" i="7"/>
  <c r="E267" i="7"/>
  <c r="C268" i="7"/>
  <c r="E268" i="7"/>
  <c r="C269" i="7"/>
  <c r="E269" i="7"/>
  <c r="C270" i="7"/>
  <c r="E270" i="7"/>
  <c r="C271" i="7"/>
  <c r="E271" i="7"/>
  <c r="C272" i="7"/>
  <c r="E272" i="7"/>
  <c r="C273" i="7"/>
  <c r="E273" i="7"/>
  <c r="C274" i="7"/>
  <c r="E274" i="7"/>
  <c r="C275" i="7"/>
  <c r="E275" i="7"/>
  <c r="C252" i="7"/>
  <c r="E252" i="7"/>
  <c r="C253" i="7"/>
  <c r="E253" i="7"/>
  <c r="C254" i="7"/>
  <c r="E254" i="7"/>
  <c r="E514" i="7"/>
  <c r="E516" i="7"/>
  <c r="C514" i="7"/>
  <c r="E127" i="7"/>
  <c r="C136" i="7"/>
  <c r="E136" i="7"/>
  <c r="C137" i="7"/>
  <c r="E137" i="7"/>
  <c r="C138" i="7"/>
  <c r="E138" i="7"/>
  <c r="C139" i="7"/>
  <c r="E139" i="7"/>
  <c r="C140" i="7"/>
  <c r="E140" i="7"/>
  <c r="C141" i="7"/>
  <c r="E141" i="7"/>
  <c r="C142" i="7"/>
  <c r="E142" i="7"/>
  <c r="C143" i="7"/>
  <c r="E143" i="7"/>
  <c r="C144" i="7"/>
  <c r="E144" i="7"/>
  <c r="C145" i="7"/>
  <c r="E145" i="7"/>
  <c r="C146" i="7"/>
  <c r="E146" i="7"/>
  <c r="C147" i="7"/>
  <c r="E147" i="7"/>
  <c r="C148" i="7"/>
  <c r="E148" i="7"/>
  <c r="C149" i="7"/>
  <c r="E149" i="7"/>
  <c r="C150" i="7"/>
  <c r="E150" i="7"/>
  <c r="C151" i="7"/>
  <c r="E151" i="7"/>
  <c r="C152" i="7"/>
  <c r="E152" i="7"/>
  <c r="C153" i="7"/>
  <c r="E153" i="7"/>
  <c r="C154" i="7"/>
  <c r="E154" i="7"/>
  <c r="C155" i="7"/>
  <c r="E155" i="7"/>
  <c r="C156" i="7"/>
  <c r="E156" i="7"/>
  <c r="C157" i="7"/>
  <c r="E157" i="7"/>
  <c r="C158" i="7"/>
  <c r="E158" i="7"/>
  <c r="C159" i="7"/>
  <c r="E159" i="7"/>
  <c r="C160" i="7"/>
  <c r="E160" i="7"/>
  <c r="C161" i="7"/>
  <c r="E161" i="7"/>
  <c r="C162" i="7"/>
  <c r="E162" i="7"/>
  <c r="C163" i="7"/>
  <c r="E163" i="7"/>
  <c r="C164" i="7"/>
  <c r="E164" i="7"/>
  <c r="C165" i="7"/>
  <c r="E165" i="7"/>
  <c r="C166" i="7"/>
  <c r="E166" i="7"/>
  <c r="C167" i="7"/>
  <c r="E167" i="7"/>
  <c r="C168" i="7"/>
  <c r="E168" i="7"/>
  <c r="C169" i="7"/>
  <c r="E169" i="7"/>
  <c r="C170" i="7"/>
  <c r="E170" i="7"/>
  <c r="C171" i="7"/>
  <c r="E171" i="7"/>
  <c r="C172" i="7"/>
  <c r="E172" i="7"/>
  <c r="C173" i="7"/>
  <c r="E173" i="7"/>
  <c r="C174" i="7"/>
  <c r="E174" i="7"/>
  <c r="C175" i="7"/>
  <c r="E175" i="7"/>
  <c r="C176" i="7"/>
  <c r="E176" i="7"/>
  <c r="C177" i="7"/>
  <c r="E177" i="7"/>
  <c r="C178" i="7"/>
  <c r="E178" i="7"/>
  <c r="C179" i="7"/>
  <c r="E179" i="7"/>
  <c r="C180" i="7"/>
  <c r="E180" i="7"/>
  <c r="C181" i="7"/>
  <c r="E181" i="7"/>
  <c r="C607" i="7"/>
  <c r="E607" i="7"/>
  <c r="C608" i="7"/>
  <c r="E608" i="7"/>
  <c r="C609" i="7"/>
  <c r="E609" i="7"/>
  <c r="C610" i="7"/>
  <c r="E610" i="7"/>
  <c r="C611" i="7"/>
  <c r="E611" i="7"/>
  <c r="C612" i="7"/>
  <c r="E612" i="7"/>
  <c r="C613" i="7"/>
  <c r="E613" i="7"/>
  <c r="C602" i="7"/>
  <c r="E602" i="7"/>
  <c r="C591" i="7"/>
  <c r="E591" i="7"/>
  <c r="C592" i="7"/>
  <c r="E592" i="7"/>
  <c r="C593" i="7"/>
  <c r="E593" i="7"/>
  <c r="C594" i="7"/>
  <c r="E594" i="7"/>
  <c r="C595" i="7"/>
  <c r="E595" i="7"/>
  <c r="C596" i="7"/>
  <c r="E596" i="7"/>
  <c r="C597" i="7"/>
  <c r="E597" i="7"/>
  <c r="C598" i="7"/>
  <c r="E598" i="7"/>
  <c r="C599" i="7"/>
  <c r="E599" i="7"/>
  <c r="C600" i="7"/>
  <c r="E600" i="7"/>
  <c r="C601" i="7"/>
  <c r="E601" i="7"/>
  <c r="C480" i="7"/>
  <c r="E480" i="7"/>
  <c r="E7" i="7"/>
  <c r="C7" i="7"/>
  <c r="B6" i="7"/>
  <c r="B1" i="7"/>
  <c r="C628" i="7"/>
  <c r="C606" i="7"/>
  <c r="C605" i="7"/>
  <c r="C604" i="7"/>
  <c r="C603" i="7"/>
  <c r="C590" i="7"/>
  <c r="C583" i="7"/>
  <c r="C586" i="7"/>
  <c r="C582" i="7"/>
  <c r="C585" i="7"/>
  <c r="C578" i="7"/>
  <c r="C576" i="7"/>
  <c r="C577" i="7"/>
  <c r="C540" i="7"/>
  <c r="C539" i="7"/>
  <c r="C535" i="7"/>
  <c r="C534" i="7"/>
  <c r="C458" i="7"/>
  <c r="C441" i="7"/>
  <c r="C440" i="7"/>
  <c r="C439" i="7"/>
  <c r="C437" i="7"/>
  <c r="C435" i="7"/>
  <c r="C431" i="7"/>
  <c r="C421" i="7"/>
  <c r="C364" i="7"/>
  <c r="C363" i="7"/>
  <c r="C362" i="7"/>
  <c r="C361" i="7"/>
  <c r="C360" i="7"/>
  <c r="C359" i="7"/>
  <c r="C345" i="7"/>
  <c r="C315" i="7"/>
  <c r="C314" i="7"/>
  <c r="C312" i="7"/>
  <c r="C311" i="7"/>
  <c r="C310" i="7"/>
  <c r="C308" i="7"/>
  <c r="C17" i="7"/>
  <c r="C27" i="7"/>
  <c r="C26" i="7"/>
  <c r="C25" i="7"/>
  <c r="C24" i="7"/>
  <c r="C16" i="7"/>
  <c r="C15" i="7"/>
  <c r="E24" i="7"/>
  <c r="E25" i="7"/>
  <c r="E26" i="7"/>
  <c r="E27" i="7"/>
  <c r="C31" i="7"/>
  <c r="E31" i="7"/>
  <c r="C32" i="7"/>
  <c r="E32" i="7"/>
  <c r="C33" i="7"/>
  <c r="E33" i="7"/>
  <c r="C37" i="7"/>
  <c r="E37" i="7"/>
  <c r="C38" i="7"/>
  <c r="E38" i="7"/>
  <c r="C39" i="7"/>
  <c r="E39" i="7"/>
  <c r="C445" i="7"/>
  <c r="E445" i="7"/>
  <c r="C446" i="7"/>
  <c r="E446" i="7"/>
  <c r="C73" i="7"/>
  <c r="E73" i="7"/>
  <c r="C74" i="7"/>
  <c r="E74" i="7"/>
  <c r="C75" i="7"/>
  <c r="E75" i="7"/>
  <c r="C76" i="7"/>
  <c r="E76" i="7"/>
  <c r="C77" i="7"/>
  <c r="E77" i="7"/>
  <c r="C78" i="7"/>
  <c r="E78" i="7"/>
  <c r="C79" i="7"/>
  <c r="E79" i="7"/>
  <c r="C80" i="7"/>
  <c r="E80" i="7"/>
  <c r="C81" i="7"/>
  <c r="E81" i="7"/>
  <c r="C82" i="7"/>
  <c r="E82" i="7"/>
  <c r="C83" i="7"/>
  <c r="E83" i="7"/>
  <c r="C84" i="7"/>
  <c r="E84" i="7"/>
  <c r="C85" i="7"/>
  <c r="E85" i="7"/>
  <c r="C86" i="7"/>
  <c r="E86" i="7"/>
  <c r="C87" i="7"/>
  <c r="E87" i="7"/>
  <c r="C88" i="7"/>
  <c r="E88" i="7"/>
  <c r="C89" i="7"/>
  <c r="E89" i="7"/>
  <c r="C90" i="7"/>
  <c r="E90" i="7"/>
  <c r="C91" i="7"/>
  <c r="E91" i="7"/>
  <c r="C92" i="7"/>
  <c r="E92" i="7"/>
  <c r="C93" i="7"/>
  <c r="E93" i="7"/>
  <c r="C94" i="7"/>
  <c r="E94" i="7"/>
  <c r="C95" i="7"/>
  <c r="E95" i="7"/>
  <c r="C96" i="7"/>
  <c r="E96" i="7"/>
  <c r="C97" i="7"/>
  <c r="E97" i="7"/>
  <c r="C98" i="7"/>
  <c r="E98" i="7"/>
  <c r="C99" i="7"/>
  <c r="E99" i="7"/>
  <c r="C100" i="7"/>
  <c r="E100" i="7"/>
  <c r="C101" i="7"/>
  <c r="E101" i="7"/>
  <c r="C102" i="7"/>
  <c r="E102" i="7"/>
  <c r="C103" i="7"/>
  <c r="E103" i="7"/>
  <c r="C104" i="7"/>
  <c r="E104" i="7"/>
  <c r="C105" i="7"/>
  <c r="E105" i="7"/>
  <c r="C106" i="7"/>
  <c r="E106" i="7"/>
  <c r="C107" i="7"/>
  <c r="E107" i="7"/>
  <c r="C108" i="7"/>
  <c r="E108" i="7"/>
  <c r="C109" i="7"/>
  <c r="C110" i="7"/>
  <c r="E110" i="7"/>
  <c r="C111" i="7"/>
  <c r="E111" i="7"/>
  <c r="C112" i="7"/>
  <c r="E112" i="7"/>
  <c r="C113" i="7"/>
  <c r="E113" i="7"/>
  <c r="C114" i="7"/>
  <c r="E114" i="7"/>
  <c r="C115" i="7"/>
  <c r="E115" i="7"/>
  <c r="C116" i="7"/>
  <c r="E116" i="7"/>
  <c r="C117" i="7"/>
  <c r="E117" i="7"/>
  <c r="C118" i="7"/>
  <c r="E118" i="7"/>
  <c r="C119" i="7"/>
  <c r="E119" i="7"/>
  <c r="C120" i="7"/>
  <c r="E120" i="7"/>
  <c r="C121" i="7"/>
  <c r="E121" i="7"/>
  <c r="C122" i="7"/>
  <c r="E122" i="7"/>
  <c r="C123" i="7"/>
  <c r="E123" i="7"/>
  <c r="C127" i="7"/>
  <c r="C135" i="7"/>
  <c r="E135" i="7"/>
  <c r="C241" i="7"/>
  <c r="E241" i="7"/>
  <c r="C242" i="7"/>
  <c r="E242" i="7"/>
  <c r="C243" i="7"/>
  <c r="E243" i="7"/>
  <c r="C244" i="7"/>
  <c r="E244" i="7"/>
  <c r="C245" i="7"/>
  <c r="E245" i="7"/>
  <c r="C246" i="7"/>
  <c r="E246" i="7"/>
  <c r="C247" i="7"/>
  <c r="E247" i="7"/>
  <c r="C251" i="7"/>
  <c r="E251" i="7"/>
  <c r="C299" i="7"/>
  <c r="E299" i="7"/>
  <c r="E310" i="7"/>
  <c r="E311" i="7"/>
  <c r="E312" i="7"/>
  <c r="E314" i="7"/>
  <c r="E315" i="7"/>
  <c r="C327" i="7"/>
  <c r="C319" i="7"/>
  <c r="C333" i="7"/>
  <c r="E333" i="7"/>
  <c r="C320" i="7"/>
  <c r="C321" i="7"/>
  <c r="E321" i="7"/>
  <c r="C326" i="7"/>
  <c r="C328" i="7"/>
  <c r="C330" i="7"/>
  <c r="C331" i="7"/>
  <c r="E331" i="7"/>
  <c r="C329" i="7"/>
  <c r="C334" i="7"/>
  <c r="C332" i="7"/>
  <c r="E332" i="7"/>
  <c r="C322" i="7"/>
  <c r="E322" i="7"/>
  <c r="C323" i="7"/>
  <c r="E345" i="7"/>
  <c r="E359" i="7"/>
  <c r="E360" i="7"/>
  <c r="E361" i="7"/>
  <c r="E362" i="7"/>
  <c r="E363" i="7"/>
  <c r="E364" i="7"/>
  <c r="C67" i="7"/>
  <c r="E67" i="7"/>
  <c r="C68" i="7"/>
  <c r="E68" i="7"/>
  <c r="C69" i="7"/>
  <c r="E69" i="7"/>
  <c r="C369" i="7"/>
  <c r="E369" i="7"/>
  <c r="C371" i="7"/>
  <c r="E371" i="7"/>
  <c r="C372" i="7"/>
  <c r="E372" i="7"/>
  <c r="C368" i="7"/>
  <c r="E368" i="7"/>
  <c r="C370" i="7"/>
  <c r="E370" i="7"/>
  <c r="C383" i="7"/>
  <c r="E383" i="7"/>
  <c r="C381" i="7"/>
  <c r="E381" i="7"/>
  <c r="C377" i="7"/>
  <c r="E377" i="7"/>
  <c r="C376" i="7"/>
  <c r="E376" i="7"/>
  <c r="C384" i="7"/>
  <c r="E384" i="7"/>
  <c r="C385" i="7"/>
  <c r="E385" i="7"/>
  <c r="C386" i="7"/>
  <c r="E386" i="7"/>
  <c r="C390" i="7"/>
  <c r="E390" i="7"/>
  <c r="C395" i="7"/>
  <c r="E395" i="7"/>
  <c r="C397" i="7"/>
  <c r="E397" i="7"/>
  <c r="C394" i="7"/>
  <c r="E394" i="7"/>
  <c r="C396" i="7"/>
  <c r="E396" i="7"/>
  <c r="C490" i="7"/>
  <c r="E490" i="7"/>
  <c r="E421" i="7"/>
  <c r="C425" i="7"/>
  <c r="E425" i="7"/>
  <c r="C426" i="7"/>
  <c r="E426" i="7"/>
  <c r="C427" i="7"/>
  <c r="E427" i="7"/>
  <c r="E431" i="7"/>
  <c r="E435" i="7"/>
  <c r="E437" i="7"/>
  <c r="E439" i="7"/>
  <c r="E440" i="7"/>
  <c r="E441" i="7"/>
  <c r="E458" i="7"/>
  <c r="C452" i="7"/>
  <c r="E452" i="7"/>
  <c r="C453" i="7"/>
  <c r="E453" i="7"/>
  <c r="C462" i="7"/>
  <c r="E462" i="7"/>
  <c r="C463" i="7"/>
  <c r="E463" i="7"/>
  <c r="C467" i="7"/>
  <c r="E467" i="7"/>
  <c r="C468" i="7"/>
  <c r="E468" i="7"/>
  <c r="C515" i="7"/>
  <c r="E515" i="7"/>
  <c r="C516" i="7"/>
  <c r="C517" i="7"/>
  <c r="E517" i="7"/>
  <c r="C518" i="7"/>
  <c r="E518" i="7"/>
  <c r="C519" i="7"/>
  <c r="E519" i="7"/>
  <c r="C520" i="7"/>
  <c r="E520" i="7"/>
  <c r="C521" i="7"/>
  <c r="E521" i="7"/>
  <c r="E534" i="7"/>
  <c r="E535" i="7"/>
  <c r="E539" i="7"/>
  <c r="E540" i="7"/>
  <c r="E577" i="7"/>
  <c r="E576" i="7"/>
  <c r="E578" i="7"/>
  <c r="E585" i="7"/>
  <c r="E582" i="7"/>
  <c r="E586" i="7"/>
  <c r="E583" i="7"/>
  <c r="E590" i="7"/>
  <c r="E603" i="7"/>
  <c r="E604" i="7"/>
  <c r="E605" i="7"/>
  <c r="E606" i="7"/>
  <c r="E628" i="7"/>
  <c r="E629" i="7"/>
  <c r="C634" i="7"/>
  <c r="E634" i="7"/>
  <c r="C635" i="7"/>
  <c r="E635" i="7"/>
  <c r="C636" i="7"/>
  <c r="E636" i="7"/>
  <c r="B1" i="6"/>
  <c r="F63" i="10"/>
  <c r="F9" i="10"/>
  <c r="E9" i="10"/>
  <c r="D9" i="10"/>
  <c r="F16" i="10"/>
  <c r="E16" i="10"/>
  <c r="D16" i="10"/>
  <c r="F19" i="10"/>
  <c r="F20" i="10"/>
  <c r="F21" i="10"/>
  <c r="F22" i="10"/>
  <c r="F23" i="10"/>
  <c r="D23" i="10"/>
  <c r="E23" i="10"/>
  <c r="F26" i="10"/>
  <c r="F27" i="10"/>
  <c r="F28" i="10"/>
  <c r="F29" i="10"/>
  <c r="F30" i="10"/>
  <c r="D30" i="10"/>
  <c r="E30" i="10"/>
  <c r="F33" i="10"/>
  <c r="F34" i="10"/>
  <c r="F35" i="10"/>
  <c r="F36" i="10"/>
  <c r="F37" i="10"/>
  <c r="D37" i="10"/>
  <c r="E37" i="10"/>
  <c r="F40" i="10"/>
  <c r="F41" i="10"/>
  <c r="F42" i="10"/>
  <c r="F43" i="10"/>
  <c r="F44" i="10"/>
  <c r="D44" i="10"/>
  <c r="E44" i="10"/>
  <c r="F47" i="10"/>
  <c r="F48" i="10"/>
  <c r="F49" i="10"/>
  <c r="F50" i="10"/>
  <c r="F51" i="10"/>
  <c r="D51" i="10"/>
  <c r="E51" i="10"/>
  <c r="F54" i="10"/>
  <c r="F55" i="10"/>
  <c r="F56" i="10"/>
  <c r="F57" i="10"/>
  <c r="F58" i="10"/>
  <c r="D58" i="10"/>
  <c r="E58" i="10"/>
  <c r="F61" i="10"/>
  <c r="F62" i="10"/>
  <c r="F65" i="10"/>
  <c r="D65" i="10"/>
  <c r="E65" i="10"/>
  <c r="F308" i="7"/>
  <c r="B40" i="9"/>
  <c r="D204" i="2"/>
  <c r="D168" i="7"/>
  <c r="D39" i="4"/>
  <c r="D329" i="7"/>
  <c r="D187" i="3"/>
  <c r="D520" i="7"/>
  <c r="D420" i="2"/>
  <c r="D416" i="7"/>
  <c r="D365" i="2"/>
  <c r="D350" i="7"/>
  <c r="D152" i="4"/>
  <c r="D603" i="7"/>
  <c r="D431" i="2"/>
  <c r="D431" i="7"/>
  <c r="D530" i="2"/>
  <c r="D643" i="2"/>
  <c r="D629" i="7"/>
  <c r="D476" i="2"/>
  <c r="D470" i="7"/>
  <c r="D226" i="2"/>
  <c r="D190" i="7"/>
  <c r="D278" i="2"/>
  <c r="D251" i="7"/>
  <c r="D399" i="2"/>
  <c r="D403" i="7"/>
  <c r="D33" i="2"/>
  <c r="D43" i="7"/>
  <c r="D112" i="2"/>
  <c r="D217" i="2"/>
  <c r="D181" i="7"/>
  <c r="D596" i="2"/>
  <c r="D569" i="7"/>
  <c r="D240" i="2"/>
  <c r="D204" i="7"/>
  <c r="D130" i="4"/>
  <c r="D530" i="7"/>
  <c r="D443" i="2"/>
  <c r="D516" i="2"/>
  <c r="D516" i="7"/>
  <c r="D393" i="2"/>
  <c r="D398" i="7"/>
  <c r="D419" i="2"/>
  <c r="D415" i="7"/>
  <c r="D282" i="2"/>
  <c r="D255" i="7"/>
  <c r="D156" i="3"/>
  <c r="D158" i="3"/>
  <c r="D98" i="2"/>
  <c r="D110" i="7"/>
  <c r="D119" i="4"/>
  <c r="D510" i="7"/>
  <c r="D124" i="4"/>
  <c r="D53" i="4"/>
  <c r="D351" i="7"/>
  <c r="D433" i="2"/>
  <c r="D433" i="7"/>
  <c r="D432" i="2"/>
  <c r="D432" i="7"/>
  <c r="D22" i="3"/>
  <c r="D63" i="7"/>
  <c r="D307" i="2"/>
  <c r="D280" i="7"/>
  <c r="D153" i="4"/>
  <c r="D604" i="7"/>
  <c r="D166" i="2"/>
  <c r="D127" i="7"/>
  <c r="D207" i="2"/>
  <c r="D171" i="7"/>
  <c r="D341" i="2"/>
  <c r="D320" i="7"/>
  <c r="D451" i="2"/>
  <c r="D518" i="2"/>
  <c r="D521" i="7"/>
  <c r="D231" i="3"/>
  <c r="D613" i="7"/>
  <c r="D227" i="2"/>
  <c r="D191" i="7"/>
  <c r="D348" i="2"/>
  <c r="D359" i="2"/>
  <c r="D117" i="4"/>
  <c r="D508" i="7"/>
  <c r="D118" i="4"/>
  <c r="D509" i="7"/>
  <c r="D414" i="2"/>
  <c r="D250" i="2"/>
  <c r="D214" i="7"/>
  <c r="D410" i="2"/>
  <c r="D417" i="2"/>
  <c r="D413" i="7"/>
  <c r="D312" i="2"/>
  <c r="D285" i="7"/>
  <c r="B41" i="9"/>
  <c r="D99" i="2"/>
  <c r="D111" i="7"/>
  <c r="D381" i="2"/>
  <c r="D380" i="7"/>
  <c r="D149" i="3"/>
  <c r="D151" i="3"/>
  <c r="D22" i="2"/>
  <c r="D17" i="7"/>
  <c r="D83" i="2"/>
  <c r="D95" i="7"/>
  <c r="D575" i="2"/>
  <c r="D557" i="7"/>
  <c r="D203" i="3"/>
  <c r="D564" i="7"/>
  <c r="D91" i="2"/>
  <c r="D103" i="7"/>
  <c r="D34" i="4"/>
  <c r="D313" i="7"/>
  <c r="D202" i="3"/>
  <c r="D563" i="7"/>
  <c r="D398" i="2"/>
  <c r="D402" i="7"/>
  <c r="D166" i="4"/>
  <c r="D196" i="2"/>
  <c r="D160" i="7"/>
  <c r="D350" i="2"/>
  <c r="D333" i="7"/>
  <c r="D452" i="2"/>
  <c r="D550" i="2"/>
  <c r="D539" i="7"/>
  <c r="D239" i="2"/>
  <c r="D203" i="7"/>
  <c r="D247" i="2"/>
  <c r="D211" i="7"/>
  <c r="D329" i="2"/>
  <c r="D334" i="2"/>
  <c r="D100" i="4"/>
  <c r="D104" i="4"/>
  <c r="D310" i="2"/>
  <c r="D283" i="7"/>
  <c r="D79" i="4"/>
  <c r="D438" i="7"/>
  <c r="D139" i="2"/>
  <c r="D56" i="2"/>
  <c r="D61" i="7"/>
  <c r="D579" i="2"/>
  <c r="D152" i="2"/>
  <c r="D68" i="2"/>
  <c r="D80" i="7"/>
  <c r="D46" i="4"/>
  <c r="D345" i="7"/>
  <c r="D207" i="3"/>
  <c r="D295" i="2"/>
  <c r="D268" i="7"/>
  <c r="D129" i="4"/>
  <c r="D514" i="7"/>
  <c r="D138" i="4"/>
  <c r="D535" i="7"/>
  <c r="D439" i="2"/>
  <c r="D446" i="7"/>
  <c r="D200" i="2"/>
  <c r="D164" i="7"/>
  <c r="D214" i="2"/>
  <c r="D178" i="7"/>
  <c r="D371" i="2"/>
  <c r="D359" i="7"/>
  <c r="D465" i="2"/>
  <c r="D463" i="7"/>
  <c r="D186" i="3"/>
  <c r="D518" i="7"/>
  <c r="D64" i="4"/>
  <c r="D267" i="2"/>
  <c r="D231" i="7"/>
  <c r="D525" i="2"/>
  <c r="D528" i="7"/>
  <c r="D116" i="2"/>
  <c r="D33" i="4"/>
  <c r="D312" i="7"/>
  <c r="D584" i="2"/>
  <c r="D130" i="2"/>
  <c r="D47" i="2"/>
  <c r="D568" i="2"/>
  <c r="D550" i="7"/>
  <c r="D212" i="3"/>
  <c r="D239" i="3"/>
  <c r="D637" i="7"/>
  <c r="F511" i="7"/>
  <c r="B36" i="6"/>
  <c r="F352" i="7"/>
  <c r="B25" i="6"/>
  <c r="F64" i="7"/>
  <c r="B15" i="6"/>
  <c r="F305" i="7"/>
  <c r="B20" i="6"/>
  <c r="D384" i="2"/>
  <c r="D383" i="7"/>
  <c r="D592" i="2"/>
  <c r="D591" i="2"/>
  <c r="D594" i="2"/>
  <c r="D593" i="2"/>
  <c r="D159" i="4"/>
  <c r="D624" i="7"/>
  <c r="D88" i="3"/>
  <c r="D94" i="3"/>
  <c r="D360" i="7"/>
  <c r="D85" i="3"/>
  <c r="D89" i="3"/>
  <c r="D113" i="3"/>
  <c r="D372" i="7"/>
  <c r="D21" i="3"/>
  <c r="D62" i="7"/>
  <c r="D73" i="3"/>
  <c r="D332" i="7"/>
  <c r="D86" i="3"/>
  <c r="D341" i="7"/>
  <c r="D44" i="3"/>
  <c r="D242" i="7"/>
  <c r="D74" i="3"/>
  <c r="D334" i="7"/>
  <c r="D84" i="3"/>
  <c r="D339" i="7"/>
  <c r="D8" i="3"/>
  <c r="D26" i="7"/>
  <c r="D16" i="3"/>
  <c r="D39" i="7"/>
  <c r="D38" i="3"/>
  <c r="D67" i="3"/>
  <c r="D72" i="3"/>
  <c r="D322" i="7"/>
  <c r="D96" i="3"/>
  <c r="D362" i="7"/>
  <c r="D83" i="3"/>
  <c r="D338" i="7"/>
  <c r="D28" i="3"/>
  <c r="D68" i="7"/>
  <c r="D45" i="3"/>
  <c r="D243" i="7"/>
  <c r="D53" i="3"/>
  <c r="D298" i="7"/>
  <c r="D57" i="3"/>
  <c r="D302" i="7"/>
  <c r="D65" i="3"/>
  <c r="D315" i="7"/>
  <c r="D75" i="3"/>
  <c r="D77" i="3"/>
  <c r="D78" i="3"/>
  <c r="D100" i="3"/>
  <c r="D104" i="3"/>
  <c r="D35" i="3"/>
  <c r="D123" i="7"/>
  <c r="D64" i="3"/>
  <c r="D314" i="7"/>
  <c r="D242" i="3"/>
  <c r="D640" i="7"/>
  <c r="D522" i="2"/>
  <c r="D525" i="7"/>
  <c r="D210" i="3"/>
  <c r="D206" i="3"/>
  <c r="D198" i="3"/>
  <c r="D559" i="7"/>
  <c r="D572" i="2"/>
  <c r="D554" i="7"/>
  <c r="D561" i="2"/>
  <c r="D23" i="4"/>
  <c r="D536" i="2"/>
  <c r="D488" i="2"/>
  <c r="D492" i="7"/>
  <c r="D55" i="2"/>
  <c r="D60" i="7"/>
  <c r="D80" i="2"/>
  <c r="D92" i="7"/>
  <c r="D100" i="2"/>
  <c r="D112" i="7"/>
  <c r="D115" i="2"/>
  <c r="D141" i="2"/>
  <c r="D164" i="2"/>
  <c r="D199" i="3"/>
  <c r="D560" i="7"/>
  <c r="D586" i="2"/>
  <c r="D582" i="2"/>
  <c r="D578" i="2"/>
  <c r="D571" i="2"/>
  <c r="D553" i="7"/>
  <c r="D48" i="4"/>
  <c r="D45" i="2"/>
  <c r="D52" i="7"/>
  <c r="D64" i="2"/>
  <c r="D76" i="7"/>
  <c r="D89" i="2"/>
  <c r="D101" i="7"/>
  <c r="D104" i="2"/>
  <c r="D116" i="7"/>
  <c r="D120" i="2"/>
  <c r="D148" i="2"/>
  <c r="D157" i="2"/>
  <c r="D276" i="2"/>
  <c r="D240" i="7"/>
  <c r="D520" i="2"/>
  <c r="D523" i="7"/>
  <c r="D343" i="2"/>
  <c r="D325" i="7"/>
  <c r="B37" i="9"/>
  <c r="D230" i="3"/>
  <c r="D612" i="7"/>
  <c r="D77" i="4"/>
  <c r="D436" i="7"/>
  <c r="D301" i="2"/>
  <c r="D274" i="7"/>
  <c r="D306" i="2"/>
  <c r="D279" i="7"/>
  <c r="D313" i="2"/>
  <c r="D286" i="7"/>
  <c r="D317" i="2"/>
  <c r="D290" i="7"/>
  <c r="D412" i="2"/>
  <c r="D263" i="2"/>
  <c r="D227" i="7"/>
  <c r="D330" i="2"/>
  <c r="D309" i="7"/>
  <c r="D219" i="3"/>
  <c r="D584" i="7"/>
  <c r="D122" i="4"/>
  <c r="D347" i="2"/>
  <c r="D358" i="2"/>
  <c r="D95" i="4"/>
  <c r="D92" i="4"/>
  <c r="D475" i="7"/>
  <c r="D219" i="2"/>
  <c r="D183" i="7"/>
  <c r="D58" i="4"/>
  <c r="D355" i="7"/>
  <c r="D66" i="4"/>
  <c r="D227" i="3"/>
  <c r="D609" i="7"/>
  <c r="D192" i="3"/>
  <c r="D142" i="3"/>
  <c r="D439" i="7"/>
  <c r="D618" i="2"/>
  <c r="D597" i="7"/>
  <c r="D612" i="2"/>
  <c r="D591" i="7"/>
  <c r="D604" i="2"/>
  <c r="D582" i="7"/>
  <c r="D545" i="2"/>
  <c r="D517" i="2"/>
  <c r="D519" i="7"/>
  <c r="D213" i="3"/>
  <c r="D209" i="3"/>
  <c r="D204" i="3"/>
  <c r="D565" i="7"/>
  <c r="D599" i="2"/>
  <c r="D572" i="7"/>
  <c r="D570" i="2"/>
  <c r="D552" i="7"/>
  <c r="D559" i="2"/>
  <c r="D544" i="7"/>
  <c r="D28" i="4"/>
  <c r="D131" i="7"/>
  <c r="D111" i="4"/>
  <c r="D498" i="7"/>
  <c r="D491" i="2"/>
  <c r="D62" i="2"/>
  <c r="D74" i="7"/>
  <c r="D86" i="2"/>
  <c r="D98" i="7"/>
  <c r="D102" i="2"/>
  <c r="D114" i="7"/>
  <c r="D118" i="2"/>
  <c r="D147" i="2"/>
  <c r="D24" i="2"/>
  <c r="D19" i="7"/>
  <c r="D197" i="3"/>
  <c r="D558" i="7"/>
  <c r="D585" i="2"/>
  <c r="D581" i="2"/>
  <c r="D577" i="2"/>
  <c r="D569" i="2"/>
  <c r="D551" i="7"/>
  <c r="D21" i="4"/>
  <c r="D53" i="7"/>
  <c r="D524" i="2"/>
  <c r="D527" i="7"/>
  <c r="D54" i="2"/>
  <c r="D59" i="7"/>
  <c r="D66" i="2"/>
  <c r="D78" i="7"/>
  <c r="D96" i="2"/>
  <c r="D108" i="7"/>
  <c r="D133" i="2"/>
  <c r="D151" i="2"/>
  <c r="D21" i="2"/>
  <c r="D16" i="7"/>
  <c r="D274" i="2"/>
  <c r="D238" i="7"/>
  <c r="D364" i="2"/>
  <c r="D349" i="7"/>
  <c r="D269" i="2"/>
  <c r="D233" i="7"/>
  <c r="D95" i="2"/>
  <c r="D107" i="7"/>
  <c r="B36" i="9"/>
  <c r="D293" i="2"/>
  <c r="D266" i="7"/>
  <c r="D302" i="2"/>
  <c r="D275" i="7"/>
  <c r="D318" i="2"/>
  <c r="D291" i="7"/>
  <c r="D345" i="2"/>
  <c r="D356" i="2"/>
  <c r="D383" i="2"/>
  <c r="D382" i="7"/>
  <c r="D509" i="2"/>
  <c r="D507" i="7"/>
  <c r="D245" i="2"/>
  <c r="D209" i="7"/>
  <c r="D163" i="3"/>
  <c r="D165" i="3"/>
  <c r="D346" i="2"/>
  <c r="D357" i="2"/>
  <c r="B42" i="9"/>
  <c r="D242" i="2"/>
  <c r="D206" i="7"/>
  <c r="D480" i="2"/>
  <c r="D641" i="2"/>
  <c r="D218" i="2"/>
  <c r="D182" i="7"/>
  <c r="D60" i="4"/>
  <c r="D357" i="7"/>
  <c r="D65" i="4"/>
  <c r="D236" i="3"/>
  <c r="D634" i="7"/>
  <c r="D191" i="3"/>
  <c r="D137" i="3"/>
  <c r="D427" i="7"/>
  <c r="D640" i="2"/>
  <c r="D617" i="2"/>
  <c r="D596" i="7"/>
  <c r="D611" i="2"/>
  <c r="D590" i="7"/>
  <c r="D553" i="2"/>
  <c r="D537" i="2"/>
  <c r="D230" i="2"/>
  <c r="D194" i="7"/>
  <c r="D132" i="4"/>
  <c r="D140" i="4"/>
  <c r="D154" i="4"/>
  <c r="D605" i="7"/>
  <c r="D440" i="2"/>
  <c r="D445" i="7"/>
  <c r="D201" i="2"/>
  <c r="D165" i="7"/>
  <c r="D342" i="2"/>
  <c r="D352" i="2"/>
  <c r="D373" i="2"/>
  <c r="D486" i="2"/>
  <c r="D490" i="7"/>
  <c r="D448" i="2"/>
  <c r="D452" i="7"/>
  <c r="D457" i="2"/>
  <c r="D458" i="7"/>
  <c r="D468" i="2"/>
  <c r="D502" i="2"/>
  <c r="D502" i="7"/>
  <c r="D519" i="2"/>
  <c r="D522" i="7"/>
  <c r="D531" i="2"/>
  <c r="D605" i="2"/>
  <c r="D585" i="7"/>
  <c r="D620" i="2"/>
  <c r="D599" i="7"/>
  <c r="D218" i="3"/>
  <c r="D583" i="7"/>
  <c r="D238" i="3"/>
  <c r="D636" i="7"/>
  <c r="D59" i="4"/>
  <c r="D356" i="7"/>
  <c r="D340" i="2"/>
  <c r="D353" i="2"/>
  <c r="D409" i="2"/>
  <c r="D511" i="2"/>
  <c r="D344" i="2"/>
  <c r="D354" i="2"/>
  <c r="D102" i="4"/>
  <c r="D106" i="4"/>
  <c r="D413" i="2"/>
  <c r="D305" i="2"/>
  <c r="D278" i="7"/>
  <c r="D291" i="2"/>
  <c r="D264" i="7"/>
  <c r="D233" i="2"/>
  <c r="D197" i="7"/>
  <c r="B35" i="9"/>
  <c r="D272" i="2"/>
  <c r="D236" i="7"/>
  <c r="D154" i="2"/>
  <c r="D114" i="2"/>
  <c r="D70" i="2"/>
  <c r="D82" i="7"/>
  <c r="D246" i="2"/>
  <c r="D210" i="7"/>
  <c r="D567" i="2"/>
  <c r="D549" i="7"/>
  <c r="D580" i="2"/>
  <c r="D598" i="2"/>
  <c r="D571" i="7"/>
  <c r="D150" i="2"/>
  <c r="D107" i="2"/>
  <c r="D119" i="7"/>
  <c r="D65" i="2"/>
  <c r="D77" i="7"/>
  <c r="D497" i="2"/>
  <c r="D497" i="7"/>
  <c r="D41" i="4"/>
  <c r="D597" i="2"/>
  <c r="D570" i="7"/>
  <c r="D208" i="3"/>
  <c r="D251" i="3"/>
  <c r="D247" i="3"/>
  <c r="D294" i="2"/>
  <c r="D267" i="7"/>
  <c r="D248" i="3"/>
  <c r="D532" i="2"/>
  <c r="D76" i="4"/>
  <c r="D435" i="7"/>
  <c r="D133" i="4"/>
  <c r="D147" i="4"/>
  <c r="D578" i="7"/>
  <c r="D164" i="4"/>
  <c r="D628" i="7"/>
  <c r="D442" i="2"/>
  <c r="D172" i="2"/>
  <c r="D136" i="7"/>
  <c r="D178" i="2"/>
  <c r="D142" i="7"/>
  <c r="D193" i="2"/>
  <c r="D157" i="7"/>
  <c r="D198" i="2"/>
  <c r="D162" i="7"/>
  <c r="D349" i="2"/>
  <c r="D331" i="7"/>
  <c r="D490" i="2"/>
  <c r="D449" i="2"/>
  <c r="D453" i="7"/>
  <c r="D459" i="2"/>
  <c r="D504" i="2"/>
  <c r="D528" i="2"/>
  <c r="D543" i="2"/>
  <c r="D534" i="7"/>
  <c r="D606" i="2"/>
  <c r="D586" i="7"/>
  <c r="D225" i="3"/>
  <c r="D607" i="7"/>
  <c r="D63" i="4"/>
  <c r="D61" i="4"/>
  <c r="D358" i="7"/>
  <c r="D248" i="2"/>
  <c r="D212" i="7"/>
  <c r="D411" i="2"/>
  <c r="D262" i="2"/>
  <c r="D226" i="7"/>
  <c r="D78" i="4"/>
  <c r="D437" i="7"/>
  <c r="D268" i="2"/>
  <c r="D232" i="7"/>
  <c r="D288" i="2"/>
  <c r="D261" i="7"/>
  <c r="B43" i="9"/>
  <c r="D273" i="2"/>
  <c r="D237" i="7"/>
  <c r="D84" i="4"/>
  <c r="D447" i="7"/>
  <c r="D146" i="2"/>
  <c r="D101" i="2"/>
  <c r="D113" i="7"/>
  <c r="D61" i="2"/>
  <c r="D73" i="7"/>
  <c r="D15" i="4"/>
  <c r="D32" i="7"/>
  <c r="D573" i="2"/>
  <c r="D555" i="7"/>
  <c r="D583" i="2"/>
  <c r="D201" i="3"/>
  <c r="D562" i="7"/>
  <c r="D136" i="2"/>
  <c r="D97" i="2"/>
  <c r="D52" i="2"/>
  <c r="D57" i="7"/>
  <c r="D566" i="2"/>
  <c r="D548" i="7"/>
  <c r="D200" i="3"/>
  <c r="D561" i="7"/>
  <c r="D211" i="3"/>
  <c r="D123" i="4"/>
  <c r="D418" i="2"/>
  <c r="D414" i="7"/>
  <c r="D421" i="2"/>
  <c r="D417" i="7"/>
  <c r="D529" i="2"/>
  <c r="D644" i="2"/>
  <c r="D630" i="7"/>
  <c r="D245" i="3"/>
  <c r="D534" i="2"/>
  <c r="D86" i="4"/>
  <c r="C417" i="7"/>
  <c r="C414" i="7"/>
  <c r="C630" i="7"/>
  <c r="C415" i="7"/>
  <c r="C629" i="7"/>
  <c r="I105" i="10"/>
  <c r="F499" i="7"/>
  <c r="B47" i="6"/>
  <c r="F477" i="7"/>
  <c r="B43" i="6"/>
  <c r="F483" i="7"/>
  <c r="B44" i="6"/>
  <c r="F631" i="7"/>
  <c r="B7" i="6"/>
  <c r="F54" i="7"/>
  <c r="B14" i="6"/>
  <c r="C416" i="7"/>
  <c r="D416" i="2"/>
  <c r="D412" i="7"/>
  <c r="C413" i="7"/>
  <c r="F541" i="7"/>
  <c r="B51" i="6"/>
  <c r="F418" i="7"/>
  <c r="B33" i="6"/>
  <c r="F34" i="7"/>
  <c r="B12" i="6"/>
  <c r="F449" i="7"/>
  <c r="B38" i="6"/>
  <c r="F342" i="7"/>
  <c r="B24" i="6"/>
  <c r="F399" i="7"/>
  <c r="B29" i="6"/>
  <c r="F455" i="7"/>
  <c r="B39" i="6"/>
  <c r="F642" i="7"/>
  <c r="B6" i="6"/>
  <c r="F579" i="7"/>
  <c r="B55" i="6"/>
  <c r="F409" i="7"/>
  <c r="B32" i="6"/>
  <c r="F471" i="7"/>
  <c r="B42" i="6"/>
  <c r="F373" i="7"/>
  <c r="B30" i="6"/>
  <c r="F428" i="7"/>
  <c r="B35" i="6"/>
  <c r="F531" i="7"/>
  <c r="B50" i="6"/>
  <c r="F442" i="7"/>
  <c r="B37" i="6"/>
  <c r="F365" i="7"/>
  <c r="B26" i="6"/>
  <c r="F70" i="7"/>
  <c r="B16" i="6"/>
  <c r="F614" i="7"/>
  <c r="B57" i="6"/>
  <c r="D12" i="9"/>
  <c r="F387" i="7"/>
  <c r="B27" i="6"/>
  <c r="B11" i="9"/>
  <c r="F335" i="7"/>
  <c r="B22" i="6"/>
  <c r="F573" i="7"/>
  <c r="B54" i="6"/>
  <c r="F566" i="7"/>
  <c r="B53" i="6"/>
  <c r="F494" i="7"/>
  <c r="B46" i="6"/>
  <c r="F316" i="7"/>
  <c r="B21" i="6"/>
  <c r="D236" i="2"/>
  <c r="D200" i="7"/>
  <c r="D174" i="2"/>
  <c r="D138" i="7"/>
  <c r="D253" i="2"/>
  <c r="D217" i="7"/>
  <c r="D290" i="2"/>
  <c r="D263" i="7"/>
  <c r="D195" i="2"/>
  <c r="D159" i="7"/>
  <c r="D220" i="2"/>
  <c r="D184" i="7"/>
  <c r="D234" i="2"/>
  <c r="D198" i="7"/>
  <c r="D179" i="2"/>
  <c r="D143" i="7"/>
  <c r="D206" i="2"/>
  <c r="D170" i="7"/>
  <c r="D535" i="2"/>
  <c r="C17" i="9"/>
  <c r="F255" i="3"/>
  <c r="B17" i="9"/>
  <c r="F536" i="7"/>
  <c r="B49" i="6"/>
  <c r="F124" i="7"/>
  <c r="B17" i="6"/>
  <c r="F464" i="7"/>
  <c r="B41" i="6"/>
  <c r="F647" i="2"/>
  <c r="B7" i="9"/>
  <c r="B6" i="9"/>
  <c r="D6" i="9"/>
  <c r="C6" i="9"/>
  <c r="F404" i="7"/>
  <c r="B31" i="6"/>
  <c r="D252" i="2"/>
  <c r="D216" i="7"/>
  <c r="D481" i="2"/>
  <c r="D311" i="2"/>
  <c r="D284" i="7"/>
  <c r="D296" i="2"/>
  <c r="D269" i="7"/>
  <c r="C12" i="9"/>
  <c r="F169" i="4"/>
  <c r="B12" i="9"/>
  <c r="D11" i="9"/>
  <c r="F28" i="7"/>
  <c r="B11" i="6"/>
  <c r="F40" i="7"/>
  <c r="B10" i="6"/>
  <c r="F587" i="7"/>
  <c r="B56" i="6"/>
  <c r="D270" i="2"/>
  <c r="D234" i="7"/>
  <c r="D116" i="4"/>
  <c r="D506" i="7"/>
  <c r="D434" i="2"/>
  <c r="D434" i="7"/>
  <c r="D121" i="4"/>
  <c r="D448" i="7"/>
  <c r="D17" i="9"/>
  <c r="D521" i="2"/>
  <c r="D524" i="7"/>
  <c r="D210" i="2"/>
  <c r="D174" i="7"/>
  <c r="D9" i="4"/>
  <c r="D25" i="7"/>
  <c r="D187" i="2"/>
  <c r="D151" i="7"/>
  <c r="D108" i="2"/>
  <c r="D120" i="7"/>
  <c r="D380" i="2"/>
  <c r="D379" i="7"/>
  <c r="D28" i="2"/>
  <c r="D23" i="7"/>
  <c r="D119" i="3"/>
  <c r="D385" i="7"/>
  <c r="D538" i="2"/>
  <c r="D212" i="2"/>
  <c r="D176" i="7"/>
  <c r="D213" i="2"/>
  <c r="D177" i="7"/>
  <c r="D136" i="3"/>
  <c r="D426" i="7"/>
  <c r="D8" i="2"/>
  <c r="D7" i="7"/>
  <c r="D283" i="2"/>
  <c r="D256" i="7"/>
  <c r="D229" i="3"/>
  <c r="D611" i="7"/>
  <c r="D132" i="2"/>
  <c r="D130" i="3"/>
  <c r="D407" i="7"/>
  <c r="D9" i="3"/>
  <c r="D27" i="7"/>
  <c r="D392" i="2"/>
  <c r="D397" i="7"/>
  <c r="D526" i="2"/>
  <c r="D529" i="7"/>
  <c r="D391" i="2"/>
  <c r="D396" i="7"/>
  <c r="D623" i="2"/>
  <c r="D602" i="7"/>
  <c r="D378" i="2"/>
  <c r="D377" i="7"/>
  <c r="D390" i="2"/>
  <c r="D395" i="7"/>
  <c r="D226" i="3"/>
  <c r="D608" i="7"/>
  <c r="D112" i="3"/>
  <c r="D371" i="7"/>
  <c r="D14" i="4"/>
  <c r="D31" i="7"/>
  <c r="D71" i="4"/>
  <c r="D376" i="7"/>
  <c r="D241" i="3"/>
  <c r="D639" i="7"/>
  <c r="D14" i="3"/>
  <c r="D37" i="7"/>
  <c r="D95" i="3"/>
  <c r="D361" i="7"/>
  <c r="D26" i="2"/>
  <c r="D21" i="7"/>
  <c r="D551" i="2"/>
  <c r="D540" i="7"/>
  <c r="D613" i="2"/>
  <c r="D592" i="7"/>
  <c r="D15" i="2"/>
  <c r="D13" i="2"/>
  <c r="D27" i="9"/>
  <c r="B40" i="6"/>
  <c r="B61" i="6"/>
  <c r="B27" i="9"/>
  <c r="E7" i="9"/>
  <c r="D330" i="7"/>
  <c r="D47" i="3"/>
  <c r="D245" i="7"/>
  <c r="D90" i="2"/>
  <c r="D102" i="7"/>
  <c r="D298" i="2"/>
  <c r="D271" i="7"/>
  <c r="D297" i="2"/>
  <c r="D270" i="7"/>
  <c r="D159" i="2"/>
  <c r="D182" i="2"/>
  <c r="D146" i="7"/>
  <c r="D7" i="9"/>
  <c r="D8" i="9"/>
  <c r="D533" i="2"/>
  <c r="D633" i="2"/>
  <c r="D389" i="2"/>
  <c r="D394" i="7"/>
  <c r="D190" i="3"/>
  <c r="D82" i="2"/>
  <c r="D94" i="7"/>
  <c r="D216" i="2"/>
  <c r="D180" i="7"/>
  <c r="D25" i="2"/>
  <c r="D20" i="7"/>
  <c r="D314" i="2"/>
  <c r="D287" i="7"/>
  <c r="D404" i="2"/>
  <c r="D408" i="7"/>
  <c r="D118" i="3"/>
  <c r="D384" i="7"/>
  <c r="D27" i="3"/>
  <c r="D67" i="7"/>
  <c r="D120" i="3"/>
  <c r="D386" i="7"/>
  <c r="D554" i="2"/>
  <c r="D143" i="3"/>
  <c r="D440" i="7"/>
  <c r="D382" i="2"/>
  <c r="D381" i="7"/>
  <c r="D88" i="2"/>
  <c r="D100" i="7"/>
  <c r="D454" i="7"/>
  <c r="D523" i="2"/>
  <c r="D526" i="7"/>
  <c r="D629" i="2"/>
  <c r="D618" i="7"/>
  <c r="D250" i="3"/>
  <c r="D146" i="4"/>
  <c r="D577" i="7"/>
  <c r="D170" i="3"/>
  <c r="D486" i="7"/>
  <c r="D27" i="2"/>
  <c r="D22" i="7"/>
  <c r="D20" i="2"/>
  <c r="D15" i="7"/>
  <c r="D101" i="4"/>
  <c r="D481" i="7"/>
  <c r="D185" i="3"/>
  <c r="D517" i="7"/>
  <c r="D101" i="3"/>
  <c r="D125" i="3"/>
  <c r="D390" i="7"/>
  <c r="D98" i="3"/>
  <c r="D364" i="7"/>
  <c r="D138" i="2"/>
  <c r="D158" i="2"/>
  <c r="D172" i="3"/>
  <c r="D173" i="2"/>
  <c r="D137" i="7"/>
  <c r="D280" i="2"/>
  <c r="D253" i="7"/>
  <c r="D190" i="2"/>
  <c r="D154" i="7"/>
  <c r="D480" i="7"/>
  <c r="D308" i="7"/>
  <c r="D235" i="2"/>
  <c r="D199" i="7"/>
  <c r="D189" i="2"/>
  <c r="D153" i="7"/>
  <c r="D209" i="2"/>
  <c r="D173" i="7"/>
  <c r="D197" i="2"/>
  <c r="D161" i="7"/>
  <c r="D171" i="2"/>
  <c r="D135" i="7"/>
  <c r="D259" i="2"/>
  <c r="D223" i="7"/>
  <c r="D48" i="3"/>
  <c r="D246" i="7"/>
  <c r="D43" i="3"/>
  <c r="D241" i="7"/>
  <c r="D225" i="2"/>
  <c r="D189" i="7"/>
  <c r="D238" i="2"/>
  <c r="D202" i="7"/>
  <c r="D215" i="2"/>
  <c r="D179" i="7"/>
  <c r="D191" i="2"/>
  <c r="D155" i="7"/>
  <c r="D49" i="3"/>
  <c r="D247" i="7"/>
  <c r="D142" i="2"/>
  <c r="D284" i="2"/>
  <c r="D257" i="7"/>
  <c r="D181" i="2"/>
  <c r="D145" i="7"/>
  <c r="D211" i="2"/>
  <c r="D175" i="7"/>
  <c r="D287" i="2"/>
  <c r="D260" i="7"/>
  <c r="D185" i="2"/>
  <c r="D149" i="7"/>
  <c r="D184" i="2"/>
  <c r="D148" i="7"/>
  <c r="D271" i="2"/>
  <c r="D235" i="7"/>
  <c r="D632" i="2"/>
  <c r="D192" i="2"/>
  <c r="D156" i="7"/>
  <c r="D208" i="2"/>
  <c r="D172" i="7"/>
  <c r="D186" i="2"/>
  <c r="D150" i="7"/>
  <c r="D228" i="2"/>
  <c r="D192" i="7"/>
  <c r="D286" i="2"/>
  <c r="D259" i="7"/>
  <c r="D229" i="2"/>
  <c r="D193" i="7"/>
  <c r="D292" i="2"/>
  <c r="D265" i="7"/>
  <c r="D56" i="3"/>
  <c r="D301" i="7"/>
  <c r="D55" i="3"/>
  <c r="D300" i="7"/>
  <c r="D355" i="2"/>
  <c r="D324" i="7"/>
  <c r="D328" i="7"/>
  <c r="D105" i="4"/>
  <c r="D474" i="2"/>
  <c r="D468" i="7"/>
  <c r="D144" i="2"/>
  <c r="D331" i="2"/>
  <c r="D310" i="7"/>
  <c r="D124" i="2"/>
  <c r="D121" i="2"/>
  <c r="D109" i="2"/>
  <c r="D121" i="7"/>
  <c r="D184" i="3"/>
  <c r="D515" i="7"/>
  <c r="D91" i="4"/>
  <c r="D474" i="7"/>
  <c r="D128" i="2"/>
  <c r="D71" i="2"/>
  <c r="D83" i="7"/>
  <c r="D299" i="2"/>
  <c r="D272" i="7"/>
  <c r="D228" i="3"/>
  <c r="D610" i="7"/>
  <c r="D335" i="2"/>
  <c r="D67" i="2"/>
  <c r="D79" i="7"/>
  <c r="D482" i="7"/>
  <c r="D321" i="7"/>
  <c r="D323" i="7"/>
  <c r="D109" i="3"/>
  <c r="D368" i="7"/>
  <c r="D117" i="2"/>
  <c r="D103" i="3"/>
  <c r="D34" i="3"/>
  <c r="D122" i="7"/>
  <c r="D51" i="3"/>
  <c r="D249" i="7"/>
  <c r="D59" i="3"/>
  <c r="D304" i="7"/>
  <c r="D97" i="3"/>
  <c r="D363" i="7"/>
  <c r="D29" i="3"/>
  <c r="D69" i="7"/>
  <c r="D46" i="3"/>
  <c r="D244" i="7"/>
  <c r="D50" i="3"/>
  <c r="D248" i="7"/>
  <c r="D54" i="3"/>
  <c r="D299" i="7"/>
  <c r="D58" i="3"/>
  <c r="D303" i="7"/>
  <c r="D15" i="3"/>
  <c r="D38" i="7"/>
  <c r="D37" i="3"/>
  <c r="D110" i="3"/>
  <c r="D369" i="7"/>
  <c r="D279" i="2"/>
  <c r="D252" i="7"/>
  <c r="D254" i="2"/>
  <c r="D218" i="7"/>
  <c r="D243" i="2"/>
  <c r="D207" i="7"/>
  <c r="D237" i="2"/>
  <c r="D201" i="7"/>
  <c r="D224" i="2"/>
  <c r="D188" i="7"/>
  <c r="D237" i="3"/>
  <c r="D635" i="7"/>
  <c r="D281" i="2"/>
  <c r="D254" i="7"/>
  <c r="D309" i="2"/>
  <c r="D282" i="7"/>
  <c r="D249" i="2"/>
  <c r="D213" i="7"/>
  <c r="D255" i="2"/>
  <c r="D219" i="7"/>
  <c r="D260" i="2"/>
  <c r="D224" i="7"/>
  <c r="D264" i="2"/>
  <c r="D228" i="7"/>
  <c r="D223" i="2"/>
  <c r="D187" i="7"/>
  <c r="D222" i="2"/>
  <c r="D186" i="7"/>
  <c r="D304" i="2"/>
  <c r="D277" i="7"/>
  <c r="D315" i="2"/>
  <c r="D288" i="7"/>
  <c r="D251" i="2"/>
  <c r="D215" i="7"/>
  <c r="D232" i="2"/>
  <c r="D196" i="7"/>
  <c r="D202" i="2"/>
  <c r="D166" i="7"/>
  <c r="D183" i="2"/>
  <c r="D147" i="7"/>
  <c r="D63" i="2"/>
  <c r="D75" i="7"/>
  <c r="D134" i="2"/>
  <c r="D113" i="2"/>
  <c r="D246" i="3"/>
  <c r="D473" i="2"/>
  <c r="D467" i="7"/>
  <c r="D94" i="4"/>
  <c r="D135" i="3"/>
  <c r="D425" i="7"/>
  <c r="D175" i="2"/>
  <c r="D139" i="7"/>
  <c r="D72" i="2"/>
  <c r="D84" i="7"/>
  <c r="D275" i="2"/>
  <c r="D239" i="7"/>
  <c r="D316" i="2"/>
  <c r="D289" i="7"/>
  <c r="D257" i="2"/>
  <c r="D221" i="7"/>
  <c r="D265" i="2"/>
  <c r="D229" i="7"/>
  <c r="D231" i="2"/>
  <c r="D195" i="7"/>
  <c r="D144" i="3"/>
  <c r="D441" i="7"/>
  <c r="D177" i="2"/>
  <c r="D141" i="7"/>
  <c r="D75" i="2"/>
  <c r="D87" i="7"/>
  <c r="D8" i="4"/>
  <c r="D24" i="7"/>
  <c r="D125" i="2"/>
  <c r="D308" i="2"/>
  <c r="D281" i="7"/>
  <c r="D615" i="2"/>
  <c r="D594" i="7"/>
  <c r="D85" i="2"/>
  <c r="D97" i="7"/>
  <c r="D135" i="2"/>
  <c r="D300" i="2"/>
  <c r="D273" i="7"/>
  <c r="D261" i="2"/>
  <c r="D225" i="7"/>
  <c r="D426" i="2"/>
  <c r="D421" i="7"/>
  <c r="D188" i="2"/>
  <c r="D152" i="7"/>
  <c r="D122" i="2"/>
  <c r="D84" i="2"/>
  <c r="D96" i="7"/>
  <c r="D23" i="2"/>
  <c r="D18" i="7"/>
  <c r="D266" i="2"/>
  <c r="D230" i="7"/>
  <c r="D464" i="2"/>
  <c r="D462" i="7"/>
  <c r="D199" i="2"/>
  <c r="D163" i="7"/>
  <c r="D180" i="2"/>
  <c r="D144" i="7"/>
  <c r="D194" i="2"/>
  <c r="D158" i="7"/>
  <c r="D243" i="3"/>
  <c r="D641" i="7"/>
  <c r="D303" i="2"/>
  <c r="D276" i="7"/>
  <c r="D634" i="2"/>
  <c r="D140" i="2"/>
  <c r="D119" i="2"/>
  <c r="D177" i="3"/>
  <c r="D493" i="7"/>
  <c r="D241" i="2"/>
  <c r="D205" i="7"/>
  <c r="D179" i="3"/>
  <c r="D156" i="2"/>
  <c r="D145" i="2"/>
  <c r="D289" i="2"/>
  <c r="D262" i="7"/>
  <c r="D628" i="2"/>
  <c r="D617" i="7"/>
  <c r="D327" i="7"/>
  <c r="D476" i="7"/>
  <c r="D256" i="2"/>
  <c r="D220" i="7"/>
  <c r="D622" i="2"/>
  <c r="D601" i="7"/>
  <c r="D77" i="2"/>
  <c r="D89" i="7"/>
  <c r="D16" i="4"/>
  <c r="D33" i="7"/>
  <c r="D127" i="2"/>
  <c r="D240" i="3"/>
  <c r="D638" i="7"/>
  <c r="D244" i="2"/>
  <c r="D208" i="7"/>
  <c r="D616" i="2"/>
  <c r="D595" i="7"/>
  <c r="D487" i="2"/>
  <c r="D491" i="7"/>
  <c r="D106" i="2"/>
  <c r="D118" i="7"/>
  <c r="D621" i="2"/>
  <c r="D600" i="7"/>
  <c r="D105" i="2"/>
  <c r="D117" i="7"/>
  <c r="D76" i="2"/>
  <c r="D88" i="7"/>
  <c r="D155" i="2"/>
  <c r="D340" i="7"/>
  <c r="D145" i="4"/>
  <c r="D576" i="7"/>
  <c r="D78" i="2"/>
  <c r="D90" i="7"/>
  <c r="D205" i="2"/>
  <c r="D169" i="7"/>
  <c r="D475" i="2"/>
  <c r="D469" i="7"/>
  <c r="D479" i="2"/>
  <c r="D143" i="2"/>
  <c r="D478" i="2"/>
  <c r="D69" i="2"/>
  <c r="D81" i="7"/>
  <c r="D79" i="2"/>
  <c r="D91" i="7"/>
  <c r="D129" i="2"/>
  <c r="D252" i="3"/>
  <c r="D111" i="3"/>
  <c r="D370" i="7"/>
  <c r="D93" i="2"/>
  <c r="D105" i="7"/>
  <c r="D630" i="2"/>
  <c r="D619" i="7"/>
  <c r="D319" i="7"/>
  <c r="D326" i="7"/>
  <c r="D614" i="2"/>
  <c r="D593" i="7"/>
  <c r="D176" i="2"/>
  <c r="D140" i="7"/>
  <c r="D87" i="2"/>
  <c r="D99" i="7"/>
  <c r="D74" i="2"/>
  <c r="D86" i="7"/>
  <c r="D137" i="2"/>
  <c r="D249" i="3"/>
  <c r="D81" i="2"/>
  <c r="D93" i="7"/>
  <c r="D131" i="2"/>
  <c r="D379" i="2"/>
  <c r="D378" i="7"/>
  <c r="D467" i="2"/>
  <c r="D203" i="2"/>
  <c r="D167" i="7"/>
  <c r="D126" i="2"/>
  <c r="D92" i="2"/>
  <c r="D104" i="7"/>
  <c r="D224" i="3"/>
  <c r="D606" i="7"/>
  <c r="D73" i="2"/>
  <c r="D85" i="7"/>
  <c r="D123" i="2"/>
  <c r="D332" i="2"/>
  <c r="D311" i="7"/>
  <c r="D189" i="3"/>
  <c r="D619" i="2"/>
  <c r="D598" i="7"/>
  <c r="D94" i="2"/>
  <c r="D106" i="7"/>
  <c r="D221" i="2"/>
  <c r="D185" i="7"/>
  <c r="D285" i="2"/>
  <c r="D258" i="7"/>
  <c r="D153" i="2"/>
  <c r="D103" i="2"/>
  <c r="D115" i="7"/>
  <c r="D149" i="2"/>
  <c r="B16" i="9"/>
  <c r="B18" i="9"/>
  <c r="E12" i="9"/>
  <c r="D16" i="9"/>
  <c r="D18" i="9"/>
  <c r="E105" i="10"/>
  <c r="E107" i="10"/>
  <c r="H105" i="10"/>
  <c r="C16" i="9"/>
  <c r="E17" i="9"/>
  <c r="D13" i="9"/>
  <c r="B13" i="9"/>
  <c r="E11" i="9"/>
  <c r="B8" i="9"/>
  <c r="C22" i="9"/>
  <c r="C11" i="9"/>
  <c r="E6" i="9"/>
  <c r="C7" i="9"/>
  <c r="C8" i="9"/>
  <c r="F8" i="9"/>
  <c r="D11" i="7"/>
  <c r="E22" i="9"/>
  <c r="E27" i="9"/>
  <c r="F644" i="7"/>
  <c r="B22" i="9"/>
  <c r="C27" i="9"/>
  <c r="D22" i="9"/>
  <c r="C13" i="9"/>
  <c r="C18" i="9"/>
  <c r="E13" i="9"/>
  <c r="F13" i="9"/>
  <c r="E16" i="9"/>
  <c r="D105" i="10"/>
  <c r="D107" i="10"/>
  <c r="B21" i="9"/>
  <c r="B23" i="9"/>
  <c r="F18" i="9"/>
  <c r="B26" i="9"/>
  <c r="B28" i="9"/>
  <c r="G105" i="10"/>
  <c r="D26" i="9"/>
  <c r="C21" i="9"/>
  <c r="C26" i="9"/>
  <c r="D21" i="9"/>
  <c r="F105" i="10"/>
  <c r="F107" i="10"/>
  <c r="D23" i="9"/>
  <c r="D28" i="9"/>
  <c r="C28" i="9"/>
  <c r="C23" i="9"/>
  <c r="B30" i="9"/>
  <c r="E26" i="9"/>
  <c r="E21" i="9"/>
  <c r="C30" i="9"/>
  <c r="D30" i="9"/>
  <c r="E28" i="9"/>
  <c r="F28" i="9"/>
  <c r="E23" i="9"/>
  <c r="F23" i="9"/>
  <c r="E30" i="9"/>
  <c r="F30" i="9"/>
  <c r="E3" i="9"/>
  <c r="J105" i="10"/>
</calcChain>
</file>

<file path=xl/sharedStrings.xml><?xml version="1.0" encoding="utf-8"?>
<sst xmlns="http://schemas.openxmlformats.org/spreadsheetml/2006/main" count="2339" uniqueCount="577">
  <si>
    <t>Fund</t>
  </si>
  <si>
    <t>Total Assets</t>
  </si>
  <si>
    <t>Fund currency</t>
  </si>
  <si>
    <t>Rand</t>
  </si>
  <si>
    <t>currency</t>
  </si>
  <si>
    <t>Exchange</t>
  </si>
  <si>
    <t>rate</t>
  </si>
  <si>
    <t>GBP</t>
  </si>
  <si>
    <t>USD</t>
  </si>
  <si>
    <t>Global Equity Fund</t>
  </si>
  <si>
    <t>Japan Fund</t>
  </si>
  <si>
    <t>Global Gold Fund</t>
  </si>
  <si>
    <t>UK Equity Fund</t>
  </si>
  <si>
    <t>GRAND TOTAL</t>
  </si>
  <si>
    <t>Global Managed Fund</t>
  </si>
  <si>
    <t>EUR</t>
  </si>
  <si>
    <t>Global Energy Fund</t>
  </si>
  <si>
    <t>CHF</t>
  </si>
  <si>
    <t xml:space="preserve"> </t>
  </si>
  <si>
    <t xml:space="preserve"> TOTAL ASSETS </t>
  </si>
  <si>
    <t xml:space="preserve">         SALES </t>
  </si>
  <si>
    <t xml:space="preserve"> REPURCHASES </t>
  </si>
  <si>
    <t xml:space="preserve">     NET INFLOW </t>
  </si>
  <si>
    <t>RM</t>
  </si>
  <si>
    <t xml:space="preserve"> %</t>
  </si>
  <si>
    <t>RETAIL FUNDS</t>
  </si>
  <si>
    <t>INSTITUTIONAL FUNDS</t>
  </si>
  <si>
    <t>JPY</t>
  </si>
  <si>
    <t>AUD</t>
  </si>
  <si>
    <t>Global Bond Fund</t>
  </si>
  <si>
    <t>Euro Money Fund</t>
  </si>
  <si>
    <t>Sterling Money Fund</t>
  </si>
  <si>
    <t>US Dollar Money Fund</t>
  </si>
  <si>
    <t>Balanced Fund</t>
  </si>
  <si>
    <t>Sub Total</t>
  </si>
  <si>
    <t>Pacific Fund</t>
  </si>
  <si>
    <t>Telecommunications Fund</t>
  </si>
  <si>
    <t>Healthcare Fund</t>
  </si>
  <si>
    <t>Technology Fund</t>
  </si>
  <si>
    <t>American Equity Fund</t>
  </si>
  <si>
    <t>Institutional</t>
  </si>
  <si>
    <t>Sub-total</t>
  </si>
  <si>
    <t>ASSET ALLOCATION FUNDS</t>
  </si>
  <si>
    <t>FIXED INTEREST FUNDS</t>
  </si>
  <si>
    <t>Financial Services Fund</t>
  </si>
  <si>
    <t>Germany Fund</t>
  </si>
  <si>
    <t>Industrials Fund</t>
  </si>
  <si>
    <t>SUMMARY BY SCHEME</t>
  </si>
  <si>
    <t>EQUITY FUNDS</t>
  </si>
  <si>
    <t>Retail</t>
  </si>
  <si>
    <t>TOTAL</t>
  </si>
  <si>
    <t xml:space="preserve">TOTAL </t>
  </si>
  <si>
    <t>Euro Asset Management Fund</t>
  </si>
  <si>
    <t>GinsGlobal Global Equity Index Fund</t>
  </si>
  <si>
    <t>GinsGlobal US Equity Index Fund</t>
  </si>
  <si>
    <t>GinsGlobal European Equity Index Fund</t>
  </si>
  <si>
    <t>GinsGlobal Japanese Equity Index Fund</t>
  </si>
  <si>
    <t>GinsGlobal Global Balanced Index Fund</t>
  </si>
  <si>
    <t>GinsGlobal Global Money Market Fund</t>
  </si>
  <si>
    <t>GinsGlobal Global Bond Fund</t>
  </si>
  <si>
    <t>US Dollar</t>
  </si>
  <si>
    <t>Pound</t>
  </si>
  <si>
    <t>Currencies</t>
  </si>
  <si>
    <t>Sterling Money Market Fund</t>
  </si>
  <si>
    <t>Euro Money Market Fund</t>
  </si>
  <si>
    <t>Dollar Money Market Fund</t>
  </si>
  <si>
    <t>Orbis Global Equity</t>
  </si>
  <si>
    <t>Asian Equity Fund</t>
  </si>
  <si>
    <t>Continental European Equity Fund</t>
  </si>
  <si>
    <t>Oasis Global Property Equity</t>
  </si>
  <si>
    <t>Orbis Japan Equity Sicav Euro</t>
  </si>
  <si>
    <t>Orbis Japan Equity Sicav Yen</t>
  </si>
  <si>
    <t>Sterling Class</t>
  </si>
  <si>
    <t>US Dollar Class</t>
  </si>
  <si>
    <t>International Fund</t>
  </si>
  <si>
    <t>Euro Class</t>
  </si>
  <si>
    <t>Sanlam Global Balanced Fund</t>
  </si>
  <si>
    <t>Exchange rates*</t>
  </si>
  <si>
    <t>America Fund</t>
  </si>
  <si>
    <t>American Diversified Fund-USD</t>
  </si>
  <si>
    <t>American Diversified Fund-EUR</t>
  </si>
  <si>
    <t>Asian Special Situations Fund</t>
  </si>
  <si>
    <t>Australia Fund</t>
  </si>
  <si>
    <t>China Focus Fund</t>
  </si>
  <si>
    <t>Consumer industries Fund</t>
  </si>
  <si>
    <t>Emerging Markets Fund</t>
  </si>
  <si>
    <t>Euro Blue Chip Fund</t>
  </si>
  <si>
    <t>European Aggressive Fund</t>
  </si>
  <si>
    <t>European Growth Fund</t>
  </si>
  <si>
    <t>European Larger Companies Fund</t>
  </si>
  <si>
    <t>France Fund</t>
  </si>
  <si>
    <t>Global Focus Fund - USD</t>
  </si>
  <si>
    <t>Global Fucus Fund - EUR</t>
  </si>
  <si>
    <t>Global Fucus Fund - GBP</t>
  </si>
  <si>
    <t>Greater China Fund</t>
  </si>
  <si>
    <t>Iberia Fund</t>
  </si>
  <si>
    <t>India Focus Fund - USD</t>
  </si>
  <si>
    <t>India Focus Fund - EUR</t>
  </si>
  <si>
    <t>India Focus Fund - GBP</t>
  </si>
  <si>
    <t>Italy Fund</t>
  </si>
  <si>
    <t>Japan Advantage Fund</t>
  </si>
  <si>
    <t>Japan Smaller Companies Fund</t>
  </si>
  <si>
    <t>Korea Fund</t>
  </si>
  <si>
    <t>Latin America Fund</t>
  </si>
  <si>
    <t>Malaysia Fund</t>
  </si>
  <si>
    <t>Nordic Fund</t>
  </si>
  <si>
    <t>Singapore Fund</t>
  </si>
  <si>
    <t>South East Asia Fund</t>
  </si>
  <si>
    <t>Switzerland Fund</t>
  </si>
  <si>
    <t>Taiwan Fund</t>
  </si>
  <si>
    <t>Thailand Fund</t>
  </si>
  <si>
    <t>United Kingdom Fund</t>
  </si>
  <si>
    <t>World Fund</t>
  </si>
  <si>
    <t>Select Global Equities Fund</t>
  </si>
  <si>
    <t>Euro Cash Fund</t>
  </si>
  <si>
    <t>US Dollar Cash Fund</t>
  </si>
  <si>
    <t>Global Strategic Managed Fund</t>
  </si>
  <si>
    <t>Managed Currency Fund</t>
  </si>
  <si>
    <t>Equity Alpha Fund</t>
  </si>
  <si>
    <t>Asean Fund</t>
  </si>
  <si>
    <t>European Smaller Companies Fund</t>
  </si>
  <si>
    <t>Oasis Global Equity Fund</t>
  </si>
  <si>
    <t>Melville Douglas Income Fund Limited - Euro Income Class</t>
  </si>
  <si>
    <t>Melville Douglas Income Fund Limited - Sterling Income Class</t>
  </si>
  <si>
    <t>Melville Douglas Income Fund Limited - US$ Income Class</t>
  </si>
  <si>
    <t>Check</t>
  </si>
  <si>
    <t>Assets</t>
  </si>
  <si>
    <t>Sales</t>
  </si>
  <si>
    <t>Repurchases</t>
  </si>
  <si>
    <t>Equity</t>
  </si>
  <si>
    <t>Asset Allocation</t>
  </si>
  <si>
    <t>Fixed Interest</t>
  </si>
  <si>
    <t>Total in AssetSum sheet</t>
  </si>
  <si>
    <t>Total in AA sheet</t>
  </si>
  <si>
    <t>Total in Equity sheet</t>
  </si>
  <si>
    <t>Total in FI sheet</t>
  </si>
  <si>
    <t>Totals</t>
  </si>
  <si>
    <t>Net flow</t>
  </si>
  <si>
    <t>Total in Schemesum sheet</t>
  </si>
  <si>
    <t>Totals per manco</t>
  </si>
  <si>
    <t>If TRUE, then there are no errors in stats</t>
  </si>
  <si>
    <t>Check sheet</t>
  </si>
  <si>
    <t>Check to ensure R and I funds are correctly flagged in Equity</t>
  </si>
  <si>
    <t>Check to ensure R and I funds are correctly flagged in AA</t>
  </si>
  <si>
    <t>Check to ensure R and I funds are correctly flagged in FI</t>
  </si>
  <si>
    <t>Check to ensure all detail is correctly transferred from the Equity, AA and FI sheets to the Fundsum sheet</t>
  </si>
  <si>
    <t>Another check to ensure all detail is correctly transferred from the Equity, AA and FI sheets to the Fundsum sheet</t>
  </si>
  <si>
    <t xml:space="preserve">SALES </t>
  </si>
  <si>
    <t xml:space="preserve">REPURCHASES </t>
  </si>
  <si>
    <t xml:space="preserve">NET INFLOW </t>
  </si>
  <si>
    <t xml:space="preserve">TOTAL ASSETS </t>
  </si>
  <si>
    <t xml:space="preserve">NO. OF FUNDS </t>
  </si>
  <si>
    <t>(RM)</t>
  </si>
  <si>
    <t xml:space="preserve">MARCH </t>
  </si>
  <si>
    <t xml:space="preserve">DECEMBER </t>
  </si>
  <si>
    <t>JUNE</t>
  </si>
  <si>
    <t xml:space="preserve">SEPTEMBER </t>
  </si>
  <si>
    <t>MARCH</t>
  </si>
  <si>
    <t>FCIS INDUSTRY - ASSET, GROSS SALES AND REPURCHASE DATA</t>
  </si>
  <si>
    <t>Indonesia Fund</t>
  </si>
  <si>
    <t>Sanlam Euro Liquidity Fund</t>
  </si>
  <si>
    <t>Sanlam Sterling Liquidity Fund</t>
  </si>
  <si>
    <t>Sanlam Global Financial Fund</t>
  </si>
  <si>
    <t>Sanlam Universal Bond Fund</t>
  </si>
  <si>
    <t>Sanlam Universal Equity Fund</t>
  </si>
  <si>
    <t>Sanlam World Equity Tracker Fund</t>
  </si>
  <si>
    <t>#</t>
  </si>
  <si>
    <t>TOTAL ASSETS</t>
  </si>
  <si>
    <t>(RETAIL)</t>
  </si>
  <si>
    <t>(INSTITUTIONAL)</t>
  </si>
  <si>
    <t xml:space="preserve">NUMBER OF FUNDS </t>
  </si>
  <si>
    <t>Retail / Institutional</t>
  </si>
  <si>
    <t>Scheme</t>
  </si>
  <si>
    <t>Euro</t>
  </si>
  <si>
    <t>Total in FundSum sheet</t>
  </si>
  <si>
    <t>Multi Manager Global Equity (GBP)</t>
  </si>
  <si>
    <t>Multi Manager Global Equity (EUR)</t>
  </si>
  <si>
    <t>Multi Manager Global Equity (USD)</t>
  </si>
  <si>
    <t>Sanlam Global Equity Fund</t>
  </si>
  <si>
    <t>Sanlam Global Best Ideas Fund</t>
  </si>
  <si>
    <t>Sterling Asset Management Fund</t>
  </si>
  <si>
    <t>Dollar Asset Management Fund</t>
  </si>
  <si>
    <t>Orbis Optimal SA Fund (Euro)</t>
  </si>
  <si>
    <t>Orbis Optimal SA Fund (Dollar)</t>
  </si>
  <si>
    <t>ALL FCIS FUNDS</t>
  </si>
  <si>
    <t>Lloyds TSB Offshore European Fund</t>
  </si>
  <si>
    <t>Lloyds TSB Offshore International Fund</t>
  </si>
  <si>
    <t>Lloyds TSB Offshore North American Fund</t>
  </si>
  <si>
    <t>Lloyds TSB Offshore UK Fund</t>
  </si>
  <si>
    <t>Lloyds TSB Offshore Gilt Fund</t>
  </si>
  <si>
    <t>Lloyds TSB Offshore Fund Ltd Sterling Class</t>
  </si>
  <si>
    <t>Lloyds TSB Offshore High Income Fund</t>
  </si>
  <si>
    <t>Lloyds TSB Offshore Sterling Bond Fund</t>
  </si>
  <si>
    <t>Lloyds TSB Offshore Capital Growth Fund</t>
  </si>
  <si>
    <t>Lloyds Mutli Strategy Fund Ltd (Aggressive)</t>
  </si>
  <si>
    <t>Lloyds Mutli Strategy Fund Ltd (Conservative)</t>
  </si>
  <si>
    <t>Lloyds Mutli Strategy Fund Ltd (Global US$ Growth)</t>
  </si>
  <si>
    <t>Lloyds Mutli Strategy Fund Ltd (Growth)</t>
  </si>
  <si>
    <t>IS Strategic Global Equity</t>
  </si>
  <si>
    <t>IS Strategic Global Bond Fund</t>
  </si>
  <si>
    <t>IS Strategic Sterling Bond Fund</t>
  </si>
  <si>
    <t>IS Strategic US Dollar Liquidity Fund</t>
  </si>
  <si>
    <t>IS Strategic Euro Liquidity Fund</t>
  </si>
  <si>
    <t>IS Strategic Sterling Liquidity Fund</t>
  </si>
  <si>
    <t>Americas Equity Fund PC</t>
  </si>
  <si>
    <t>European Equity Fund PC</t>
  </si>
  <si>
    <t>Sterling Asset Management Fund PC</t>
  </si>
  <si>
    <t>Euro Asset Management Fund PC</t>
  </si>
  <si>
    <t>Sterling International Equity Fund PC</t>
  </si>
  <si>
    <t>Dollar International Equity Fund PC</t>
  </si>
  <si>
    <t>SPI Global Equity Fund</t>
  </si>
  <si>
    <t>SPI Global Balanced Fund</t>
  </si>
  <si>
    <t>SEK</t>
  </si>
  <si>
    <t>Alexander Forbes Strategic Global Aggressive Fund</t>
  </si>
  <si>
    <t>Alexander Forbes Strategic Global Moderate Fund</t>
  </si>
  <si>
    <t>Alexander Forbes Strategic Global Conservative Fund</t>
  </si>
  <si>
    <t>Alexander Forbes Strategic Global Balanced Fund</t>
  </si>
  <si>
    <t xml:space="preserve">Stanlib America Fund </t>
  </si>
  <si>
    <t>Stanlib America Growth Fund</t>
  </si>
  <si>
    <t xml:space="preserve">Stanlib Australia Fund </t>
  </si>
  <si>
    <t xml:space="preserve">Stanlib Euro Blue Chip Fund </t>
  </si>
  <si>
    <t xml:space="preserve">Stanlib European Smaller Companies Fund </t>
  </si>
  <si>
    <t>Stanlib Global Focus Fund</t>
  </si>
  <si>
    <t xml:space="preserve">Stanlib Japan Fund </t>
  </si>
  <si>
    <t xml:space="preserve">Stanlib South East Asia Fund </t>
  </si>
  <si>
    <t xml:space="preserve">Stanlib Technology Fund </t>
  </si>
  <si>
    <t xml:space="preserve">Stanlib Telecommunications Fund </t>
  </si>
  <si>
    <t>Stanlib UK Fund</t>
  </si>
  <si>
    <t xml:space="preserve">Stanlib European Bond Fund </t>
  </si>
  <si>
    <t xml:space="preserve">Stanlib Sterling Bond Fund </t>
  </si>
  <si>
    <t xml:space="preserve">Stanlib US Dollar Bond Fund </t>
  </si>
  <si>
    <t>Stanlib Global Bond Fund</t>
  </si>
  <si>
    <t>Melville Douglas European Fund Limited - European Class</t>
  </si>
  <si>
    <t>Orbis Japan Core Equity Fund</t>
  </si>
  <si>
    <t>Orbis Asia Ex-Japan Equity Fund</t>
  </si>
  <si>
    <t>RE:CM Global Fund</t>
  </si>
  <si>
    <t>Prescient Global Income Fund</t>
  </si>
  <si>
    <t>Prescient Global Growth Fund</t>
  </si>
  <si>
    <t>Global Strategic Equity Fund</t>
  </si>
  <si>
    <t>Stanlib Multi-Manager Global Equity Fund</t>
  </si>
  <si>
    <t>Global Dynamic Fund</t>
  </si>
  <si>
    <t>Stanlib Multi-Manager Global Bond Fund</t>
  </si>
  <si>
    <t>European Dynamic Growth Inc</t>
  </si>
  <si>
    <t>Marriot First World Equity Fund (Distributing)</t>
  </si>
  <si>
    <t>Marriot First World Equity Fund (Accumulating)</t>
  </si>
  <si>
    <t>PSG Alphen Global Flexible Fund (US Dollar)</t>
  </si>
  <si>
    <t>PSG Alphen Global Flexible Fund (Sterling)</t>
  </si>
  <si>
    <t>Ashburton Global Funds Ltd (Jersey)</t>
  </si>
  <si>
    <t>Ashburton Replica Portfolio Ltd (Jersey)</t>
  </si>
  <si>
    <t>Ashburton Money Market Funds Ltd (Jersey)</t>
  </si>
  <si>
    <t>Ermitage Money Market Funds Limited (Jersey)</t>
  </si>
  <si>
    <t>Fidelity Funds SICAV (Luxembourg)</t>
  </si>
  <si>
    <t>Fidelity Institutional Funds</t>
  </si>
  <si>
    <t>Franklin Templeton Investment Funds (Luxembourg)</t>
  </si>
  <si>
    <t>Ginsglobal Index Funds (Mauritius) Ltd</t>
  </si>
  <si>
    <t>Investec International Fund (Ireland)</t>
  </si>
  <si>
    <t>Investment Solutions Strategic Global Fund (Jersey)</t>
  </si>
  <si>
    <t>Lloyds TSB Money Fund Ltd</t>
  </si>
  <si>
    <t>Lloyds TSB Offshore Funds Ltd</t>
  </si>
  <si>
    <t>Lloyds TSB Offshore Gilt Fund Ltd</t>
  </si>
  <si>
    <t>Lloyds TSB Offshore Multi Strategy Fund Ltd</t>
  </si>
  <si>
    <t>Marriott International Funds Plc (Ireland)</t>
  </si>
  <si>
    <t>Melville Douglas European Fund Ltd</t>
  </si>
  <si>
    <t>Melville Douglas Income Fund Ltd</t>
  </si>
  <si>
    <t>Nedgroup Investments Funds Plc (Isle Of Man)</t>
  </si>
  <si>
    <t>Oasis Global Investment Fund (Ireland) Plc</t>
  </si>
  <si>
    <t>Orbis Global Equity Fund (Bermuda)</t>
  </si>
  <si>
    <t>Orbis Optimal SA Fund Ltd</t>
  </si>
  <si>
    <t>Orbis SICAV (Luxembourg)</t>
  </si>
  <si>
    <t>Prescient Global Funds Plc (Ireland)</t>
  </si>
  <si>
    <t>PSG Global Portfolio (Guernsey)</t>
  </si>
  <si>
    <t>PSG International Portfolio Fund</t>
  </si>
  <si>
    <t>RE:CM Global Fund Ltd</t>
  </si>
  <si>
    <t>Sanlam Universal Funds Plc (Ireland)</t>
  </si>
  <si>
    <t>Sanlam Global Funds Plc (Ireland)</t>
  </si>
  <si>
    <t>Standard Bank Strategist Funds Limited (Jersey)</t>
  </si>
  <si>
    <t>Stanlib Funds Limited</t>
  </si>
  <si>
    <t>Stanlib Offshore Unit Trust Scheme (Jersey)</t>
  </si>
  <si>
    <t>Marriott International Real Estate Fund (Distributing)</t>
  </si>
  <si>
    <t>Marriott International Real Estate Fund (Accumulating)</t>
  </si>
  <si>
    <t>Catalyst Global Real Estate Fund</t>
  </si>
  <si>
    <t>GinsGlobal European Real Estate Index Fund</t>
  </si>
  <si>
    <t>M&amp;G Investment Funds (1)</t>
  </si>
  <si>
    <t>M&amp;G Investment Funds (3)</t>
  </si>
  <si>
    <t>M&amp;G Global Basics Fund</t>
  </si>
  <si>
    <t>M&amp;G Global Leaders Fund</t>
  </si>
  <si>
    <t>M&amp;G International Sovereign Bond Fund</t>
  </si>
  <si>
    <t>M&amp;G Recovery Fund</t>
  </si>
  <si>
    <t>PSG Alphen  Sterling Cash Fund</t>
  </si>
  <si>
    <t>Foord International Trust</t>
  </si>
  <si>
    <t xml:space="preserve">NET FLOW </t>
  </si>
  <si>
    <t>Japan Equity Fund PC</t>
  </si>
  <si>
    <t>Americas Equity Fund - £ Feeder PC</t>
  </si>
  <si>
    <t>Japan Equity Fund - £ Feeder PC</t>
  </si>
  <si>
    <t>Chindia Equity Fund - £ Feeder PC</t>
  </si>
  <si>
    <t>European Equity Fund - £ Feeder PC</t>
  </si>
  <si>
    <t>Foreign Collective Investment Scheme Statistics of ASISA FCIS Members</t>
  </si>
  <si>
    <t>Nedgroup Investments Funds - The US Dollar Fund</t>
  </si>
  <si>
    <t>Nedgroup Investments Funds - The Sterling Fund</t>
  </si>
  <si>
    <t>Nedgroup Investments Funds - The Euro Fund</t>
  </si>
  <si>
    <t>Trinity Global Diversified Fund (formerly Accorn)</t>
  </si>
  <si>
    <t>Coronation Global Opportunities Fund</t>
  </si>
  <si>
    <t>Coronation Global Capital Plus Fund</t>
  </si>
  <si>
    <t>Coronation Global Opportunities Equity Fund</t>
  </si>
  <si>
    <t>Coronation Global Managed Fund</t>
  </si>
  <si>
    <t>Coronation Global Cash Fund</t>
  </si>
  <si>
    <t>Focused Equity Fund</t>
  </si>
  <si>
    <t>Stanlib Global Equity Fund</t>
  </si>
  <si>
    <t>Oasis Crescent Global Investment Fund (Ireland) Plc</t>
  </si>
  <si>
    <t>Marriott International Growth Fund (Distributing)</t>
  </si>
  <si>
    <t>Marriott International Growth Fund (Accumulating)</t>
  </si>
  <si>
    <t>Nedgroup Investments Funds Global Equity Fund A</t>
  </si>
  <si>
    <t>Nedgroup Investments Funds Global Equity Fund B</t>
  </si>
  <si>
    <t>Nedgroup Investments Funds Global Cautious Fund A</t>
  </si>
  <si>
    <t>Nedgroup Investments Funds Global Cautious Fund B</t>
  </si>
  <si>
    <t>Nedgroup Investments Funds Global Balanced Fund A</t>
  </si>
  <si>
    <t>Nedgroup Investments Funds Global Balanced Fund B</t>
  </si>
  <si>
    <t>ACPI Select Unit Trusts (Jersey)</t>
  </si>
  <si>
    <t>ACPI Liquid Unit Trust (Jersey)</t>
  </si>
  <si>
    <t>Sterling Cash Plus Fund</t>
  </si>
  <si>
    <t>Sterling Liquidity Fund</t>
  </si>
  <si>
    <t>US Dollar Liquidity Fund</t>
  </si>
  <si>
    <t>Euro Liquidity Plus</t>
  </si>
  <si>
    <t>Investec Liquidity Funds Plc (Ireland)</t>
  </si>
  <si>
    <t>(*Source: US Federal Reserve)</t>
  </si>
  <si>
    <t>Against the USD</t>
  </si>
  <si>
    <t>CAD</t>
  </si>
  <si>
    <t>NZD</t>
  </si>
  <si>
    <t>http://www.federalreserve.gov/releases/h10/Hist/</t>
  </si>
  <si>
    <t>Investec World Axis PCC Limited</t>
  </si>
  <si>
    <t>Investec Core Fund</t>
  </si>
  <si>
    <t>Investec Global Equity Fund</t>
  </si>
  <si>
    <t xml:space="preserve">Stanlib European Equity Fund </t>
  </si>
  <si>
    <t xml:space="preserve">Stanlib US Dollar Cash Fund </t>
  </si>
  <si>
    <t xml:space="preserve">Stanlib Sterling Cash Fund </t>
  </si>
  <si>
    <t xml:space="preserve">Stanlib Euro Cash Fund </t>
  </si>
  <si>
    <t xml:space="preserve">Stanlib Swiss Franc Cash Fund </t>
  </si>
  <si>
    <t xml:space="preserve">Stanlib Global Aggressive Fund </t>
  </si>
  <si>
    <t xml:space="preserve">Stanlib Global Conservative Fund </t>
  </si>
  <si>
    <t xml:space="preserve">Stanlib Global Balanced Fund </t>
  </si>
  <si>
    <t>Coronation Global Emerging Markets Fund</t>
  </si>
  <si>
    <t>Lloyds TSB Offshore Euro High Income Fund</t>
  </si>
  <si>
    <t>Oasis Crescent Global Income Fund</t>
  </si>
  <si>
    <t>Oasis Global Money Market Fund</t>
  </si>
  <si>
    <t>PSG Konsult Global Fund of Funds</t>
  </si>
  <si>
    <t>Contrarius Global Investment Fund (Ireland) Plc</t>
  </si>
  <si>
    <t>Contrarius Global Equity Fund (Ireland)</t>
  </si>
  <si>
    <t>Contrarius Global Absolute Fund (Ireland)</t>
  </si>
  <si>
    <t>ACPI Global Credit US$ B Fund</t>
  </si>
  <si>
    <t>ACPI Global Credit GBP B Fund</t>
  </si>
  <si>
    <t>ACPI Global Credit US$ C Fund</t>
  </si>
  <si>
    <t>ACPI Global Credit Euro C Fund</t>
  </si>
  <si>
    <t>Figures relate to ASISA membership registered funds.</t>
  </si>
  <si>
    <t>PSG Global Equity Fund</t>
  </si>
  <si>
    <t>PSG Mutual Fund PCC (Guernsey)</t>
  </si>
  <si>
    <t>ACPI USD Money Market Fund</t>
  </si>
  <si>
    <t>ACPI International Bond Fund</t>
  </si>
  <si>
    <t>Global Franchise Fund</t>
  </si>
  <si>
    <t>Chindia Equity Fund</t>
  </si>
  <si>
    <t>Ashburton Emerging Market Funds Ltd (Jersey)</t>
  </si>
  <si>
    <t>8IP Asia Equity Opportunities Fund</t>
  </si>
  <si>
    <t>SIIP India Opportunities Fund</t>
  </si>
  <si>
    <t>SGD</t>
  </si>
  <si>
    <t>Oasis Crescent Global Low Equity Balanced Fund</t>
  </si>
  <si>
    <t>Momentum Global Cautious Fund IC Limited</t>
  </si>
  <si>
    <t>Momentum Global Managed Fund IC Limited</t>
  </si>
  <si>
    <t>Momentum Mutual Fund ICC Limited (Guernsey)</t>
  </si>
  <si>
    <t>Momentum Global Equity Fund IC Limited</t>
  </si>
  <si>
    <t>American Growth Fund</t>
  </si>
  <si>
    <t>Dollar Total Return Bond Fund PC</t>
  </si>
  <si>
    <t>Sterling Total Return Bond Fund PC</t>
  </si>
  <si>
    <t>Plexus RAFI Enhanced Global Strategy Fund</t>
  </si>
  <si>
    <t>Plexus Global Income Plus Fund of Funds</t>
  </si>
  <si>
    <t>PTI Mutual Fund PCC Limited</t>
  </si>
  <si>
    <t>PTI Global Select Managers Cautious Fund</t>
  </si>
  <si>
    <t>PTI Global Select Managers Opportunities Fund</t>
  </si>
  <si>
    <t>Rand/USD</t>
  </si>
  <si>
    <t>SEI Global Investments Fund PLC</t>
  </si>
  <si>
    <t>SEI Global Master Fund Plc (Ireland)</t>
  </si>
  <si>
    <t>SEI Islamic Investments Global Limited</t>
  </si>
  <si>
    <t>SEI Global Unconstrained Alpha Equity Fund</t>
  </si>
  <si>
    <t>SEI US Large Companies Equity Fund</t>
  </si>
  <si>
    <t>SEI US Small Companies Equity Fund</t>
  </si>
  <si>
    <t>SEI Global Developed Markets Equity Fund</t>
  </si>
  <si>
    <t>SEI Pan European Equity Fund</t>
  </si>
  <si>
    <t>SEI Japan Equity Fund</t>
  </si>
  <si>
    <t>SEI Pacific (ex-Japan) Equity Fund</t>
  </si>
  <si>
    <t>SEI UK Equity Fund</t>
  </si>
  <si>
    <t>SEI European ex-UK Equity Fund</t>
  </si>
  <si>
    <t>SEI Global Managed Volatility Fund</t>
  </si>
  <si>
    <t>SEI Pan European Small Cap Fund</t>
  </si>
  <si>
    <t>SIIF Emerging Markets Equity Fund</t>
  </si>
  <si>
    <t>SIIF European Equity Fund</t>
  </si>
  <si>
    <t>SIIF Pacific Basin Equity Fund</t>
  </si>
  <si>
    <t>SIIF US Equity Fund</t>
  </si>
  <si>
    <t>SEI Global Fixed Income Fund</t>
  </si>
  <si>
    <t>SEI Global Opportunistic Fixed Income Fund</t>
  </si>
  <si>
    <t>SEI US Fixed Income Fund</t>
  </si>
  <si>
    <t>SEI UK Core Fixed Interest Fund</t>
  </si>
  <si>
    <t>SEI Euro Core Fixed Income Fund</t>
  </si>
  <si>
    <t>SEI Enhanced Income Fund</t>
  </si>
  <si>
    <t>SEI Enhanced Income Plus Fund</t>
  </si>
  <si>
    <t>SEI US Liquid Assets Fund</t>
  </si>
  <si>
    <t>Sweden Krona</t>
  </si>
  <si>
    <t>Swiss Franc</t>
  </si>
  <si>
    <t>Japanese Yen</t>
  </si>
  <si>
    <t>UK Pound</t>
  </si>
  <si>
    <t>Candadian Dollar</t>
  </si>
  <si>
    <t>Australian Dollar</t>
  </si>
  <si>
    <t>Singapore Dollar</t>
  </si>
  <si>
    <t>New Zealand Dollar</t>
  </si>
  <si>
    <t>Flagship International Flexible Fund IC Limited</t>
  </si>
  <si>
    <t>ACPI EUR Money Market Fund</t>
  </si>
  <si>
    <t>ACPI Global Credit EUR B Fund</t>
  </si>
  <si>
    <t>8IP Asia Pacific Equity Fund</t>
  </si>
  <si>
    <t>Sanlam Strategic Cash Fund (was the Sanlam US Dollar Liquidity Fund)</t>
  </si>
  <si>
    <t>Nedgroup Investments Funds Global Equity Fund D</t>
  </si>
  <si>
    <t>Sarasin IE EquiSar - Global Thematic (USD)</t>
  </si>
  <si>
    <t>Sarasin IE Real Estate Equity - Global (GBP)</t>
  </si>
  <si>
    <t>Stanlib Global Property Fund</t>
  </si>
  <si>
    <t>Stanlib High Alpha Equity Fund</t>
  </si>
  <si>
    <t>Lloyds TSB Offshore Fund Ltd Euro Class</t>
  </si>
  <si>
    <t>Lloyds TSB Offshore Fund Ltd Australian Dollar Class</t>
  </si>
  <si>
    <t>Lloyds TSB Offshore Fund Ltd New Zealand Dollar Class</t>
  </si>
  <si>
    <t>Stenham Real Estate Equity Fund</t>
  </si>
  <si>
    <t>Stenham Real Estate Equity Fund (Management shares)</t>
  </si>
  <si>
    <t>FRANKLIN U.S. GOVERNMENT FUND CLASS A (MDIS)</t>
  </si>
  <si>
    <t>FRANKLIN U.S. GOVERNMENT FUND CLASS I (ACC) USD</t>
  </si>
  <si>
    <t>FRANKLIN U.S. GOVERNMENT FUND CLASS N (ACC)</t>
  </si>
  <si>
    <t>TEMPLETON EURO GOVERNMENT BOND FUND CLASS A (YDIS)</t>
  </si>
  <si>
    <t>FRANKLIN U.S. DOLLAR LIQUID RESERVE FUND CLASS A (ACC) USD</t>
  </si>
  <si>
    <t>FRANKLIN U.S. DOLLAR LIQUID RESERVE FUND CLASS A (MDIS) USD</t>
  </si>
  <si>
    <t>FRANKLIN U.S. DOLLAR LIQUID RESERVE FUND CLASS N (ACC) USD</t>
  </si>
  <si>
    <t>TEMPLETON EURO LIQUID RESERVE FUND CLASS A (ACC)</t>
  </si>
  <si>
    <t>TEMPLETON EURO LIQUID RESERVE FUND CLASS A (YDIS)</t>
  </si>
  <si>
    <t>FRANKLIN ASIAN FLEX CAP FUND CLASS A (ACC) USD</t>
  </si>
  <si>
    <t>FRANKLIN ASIAN FLEX CAP FUND CLASS A (YDIS) USD</t>
  </si>
  <si>
    <t>FRANKLIN ASIAN FLEX CAP FUND CLASS N (ACC) USD</t>
  </si>
  <si>
    <t>FRANKLIN BIOTECHNOLOGY DISCOVERY FUND CLASS A (ACC)</t>
  </si>
  <si>
    <t>FRANKLIN EUROPEAN GROWTH FUND CLASS A (ACC)</t>
  </si>
  <si>
    <t>FRANKLIN EUROPEAN GROWTH FUND CLASS N (ACC)</t>
  </si>
  <si>
    <t>FRANKLIN EUROPEAN SMALL-MID CAP GROWTH FD CL A (ACC) EUR</t>
  </si>
  <si>
    <t>FRANKLIN EUROPEAN SMALL-MID CAP GROWTH FD CL A (ACC) USD</t>
  </si>
  <si>
    <t>FRANKLIN GLOBAL GROWTH FUND CLASS A (ACC)</t>
  </si>
  <si>
    <t>FRANKLIN GLOBAL REAL ESTATE FUND CLASS A (ACC) EUR-H1</t>
  </si>
  <si>
    <t>FRANKLIN GLOBAL REAL ESTATE FUND CLASS A (ACC) USD</t>
  </si>
  <si>
    <t>FRANKLIN GLOBAL REAL ESTATE FUND CLASS A (QDIS) USD</t>
  </si>
  <si>
    <t>FRANKLIN GLOBAL REAL ESTATE FUND CLASS A (YDIS) EUR-H1</t>
  </si>
  <si>
    <t>FRANKLIN GLOBAL REAL ESTATE FUND CLASS B (QDIS) USD</t>
  </si>
  <si>
    <t>FRANKLIN GLOBAL REAL ESTATE FUND CLASS N (ACC) USD</t>
  </si>
  <si>
    <t>FRANKLIN GLOBAL SMALL-MID CAP GROWTH FUND CLASS A (ACC)</t>
  </si>
  <si>
    <t>FRANKLIN INDIA FUND CLASS A (ACC)</t>
  </si>
  <si>
    <t>FRANKLIN INDIA FUND CLASS A (ACC) EUR</t>
  </si>
  <si>
    <t>FRANKLIN INDIA FUND CLASS A (ACC) SGD</t>
  </si>
  <si>
    <t>FRANKLIN INDIA FUND CLASS A (YDIS) GBP</t>
  </si>
  <si>
    <t>FRANKLIN INDIA FUND CLASS B (ACC)</t>
  </si>
  <si>
    <t>FRANKLIN INDIA FUND CLASS N (ACC)</t>
  </si>
  <si>
    <t>FRANKLIN MUTUAL BEACON FUND CLASS A (ACC) EUR</t>
  </si>
  <si>
    <t>FRANKLIN MUTUAL BEACON FUND CLASS A (ACC) USD</t>
  </si>
  <si>
    <t>FRANKLIN MUTUAL BEACON FUND CLASS B (ACC) USD</t>
  </si>
  <si>
    <t>FRANKLIN MUTUAL BEACON FUND CLASS N (ACC) USD</t>
  </si>
  <si>
    <t>FRANKLIN NATURAL RESOURCES FUND CLASS A (ACC) USD</t>
  </si>
  <si>
    <t>FRANKLIN NATURAL RESOURCES FUND CLASS N (ACC) EUR</t>
  </si>
  <si>
    <t>FRANKLIN TECHNOLOGY FUND CLASS A (ACC) USD</t>
  </si>
  <si>
    <t>FRANKLIN TECHNOLOGY FUND CLASS B (ACC) USD</t>
  </si>
  <si>
    <t>FRANKLIN TECHNOLOGY FUND CLASS I (ACC) EUR</t>
  </si>
  <si>
    <t>FRANKLIN TEMPLETON JAPAN FUND CLASS A (ACC) EURO</t>
  </si>
  <si>
    <t>FRANKLIN TEMPLETON JAPAN FUND CLASS A (ACC) USD</t>
  </si>
  <si>
    <t>FRANKLIN TEMPLETON JAPAN FUND CLASS A (ACC) YEN</t>
  </si>
  <si>
    <t>FRANKLIN TEMPLETON JAPAN FUND CLASS N (ACC) USD</t>
  </si>
  <si>
    <t>FRANKLIN U.S. EQUITY FUND CLASS A (ACC) USD</t>
  </si>
  <si>
    <t>FRANKLIN U.S. EQUITY FUND CLASS B (ACC) USD</t>
  </si>
  <si>
    <t>FRANKLIN U.S. EQUITY FUND CLASS N (ACC) USD</t>
  </si>
  <si>
    <t>FRANKLIN U.S. FOCUS FUND CLASS A (ACC) USD</t>
  </si>
  <si>
    <t>FRANKLIN U.S. OPPORTUNITIES FUND CLASS A (ACC)</t>
  </si>
  <si>
    <t>FRANKLIN U.S. OPPORTUNITIES FUND CLASS B (ACC)</t>
  </si>
  <si>
    <t>FRANKLIN U.S. OPPORTUNITIES FUND CLASS N (ACC)</t>
  </si>
  <si>
    <t>FRANKLIN U.S. SMALL-MID CAP GROWTH FUND CLASS A (ACC)</t>
  </si>
  <si>
    <t>FT GLOBAL GROWTH AND VALUE FUND CLASS A (ACC)</t>
  </si>
  <si>
    <t>FT GLOBAL GROWTH AND VALUE FUND CLASS B (ACC)</t>
  </si>
  <si>
    <t>FT GLOBAL GROWTH AND VALUE FUND CLASS N (ACC)</t>
  </si>
  <si>
    <t>FTIF FRANKLIN MENA FUND CLASS A (ACC) USD</t>
  </si>
  <si>
    <t>TEMPLETON ASIAN GROWTH FUND CLASS A (ACC)</t>
  </si>
  <si>
    <t>TEMPLETON ASIAN GROWTH FUND CLASS A (ACC) CHF-H1</t>
  </si>
  <si>
    <t>TEMPLETON ASIAN GROWTH FUND CLASS A (ACC) EUR</t>
  </si>
  <si>
    <t>TEMPLETON ASIAN GROWTH FUND CLASS A (ACC) EUR-H1</t>
  </si>
  <si>
    <t>TEMPLETON ASIAN GROWTH FUND CLASS A (YDIS) EUR</t>
  </si>
  <si>
    <t>TEMPLETON ASIAN GROWTH FUND CLASS A (YDIS) GBP</t>
  </si>
  <si>
    <t>TEMPLETON ASIAN GROWTH FUND CLASS A (YDIS) USD</t>
  </si>
  <si>
    <t>TEMPLETON ASIAN GROWTH FUND CLASS B (ACC)</t>
  </si>
  <si>
    <t>TEMPLETON ASIAN GROWTH FUND CLASS I (ACC)</t>
  </si>
  <si>
    <t>TEMPLETON ASIAN GROWTH FUND CLASS N (ACC)</t>
  </si>
  <si>
    <t>TEMPLETON BRIC FUND CLASS A (ACC)</t>
  </si>
  <si>
    <t>TEMPLETON BRIC FUND CLASS A (ACC) EUR</t>
  </si>
  <si>
    <t>TEMPLETON BRIC FUND CLASS A (YDIS) EUR</t>
  </si>
  <si>
    <t>TEMPLETON BRIC FUND CLASS A (YDIS) GBP</t>
  </si>
  <si>
    <t>TEMPLETON BRIC FUND CLASS B (ACC)</t>
  </si>
  <si>
    <t>TEMPLETON BRIC FUND CLASS N (ACC)</t>
  </si>
  <si>
    <t>TEMPLETON CHINA FUND CLASS A (ACC)</t>
  </si>
  <si>
    <t>TEMPLETON CHINA FUND CLASS A (YDIS) EUR</t>
  </si>
  <si>
    <t>TEMPLETON CHINA FUND CLASS A (YDIS) GBP</t>
  </si>
  <si>
    <t>TEMPLETON CHINA FUND CLASS N (ACC)</t>
  </si>
  <si>
    <t>TEMPLETON EASTERN EUROPE FUND CLASS A (ACC)</t>
  </si>
  <si>
    <t>TEMPLETON EASTERN EUROPE FUND CLASS A (ACC) USD</t>
  </si>
  <si>
    <t>TEMPLETON EASTERN EUROPE FUND CLASS N (ACC)</t>
  </si>
  <si>
    <t>TEMPLETON EMERGING MARKETS FUND CLASS A (ACC)</t>
  </si>
  <si>
    <t>TEMPLETON EMERGING MARKETS FUND CLASS A (ACC) SGD</t>
  </si>
  <si>
    <t>TEMPLETON EMERGING MARKETS FUND CLASS A (YDIS) USD</t>
  </si>
  <si>
    <t>TEMPLETON EMERGING MARKETS FUND CLASS B (ACC)</t>
  </si>
  <si>
    <t>TEMPLETON EMERGING MARKETS FUND CLASS N (ACC) EUR</t>
  </si>
  <si>
    <t>TEMPLETON EMERGING MARKETS FUND CLASS N (ACC) USD</t>
  </si>
  <si>
    <t>TEMPLETON EMERGING MARKETS SMALLER CO. FD CL A (ACC) EUR</t>
  </si>
  <si>
    <t>TEMPLETON EMERGING MARKETS SMALLER CO. FD CL A (ACC) USD</t>
  </si>
  <si>
    <t>TEMPLETON EMERGING MARKETS SMALLER CO. FD CL N (ACC) USD</t>
  </si>
  <si>
    <t>TEMPLETON EUROLAND FUND CLASS A (ACC)</t>
  </si>
  <si>
    <t>TEMPLETON EUROLAND FUND CLASS N (ACC)</t>
  </si>
  <si>
    <t>TEMPLETON EUROPEAN FUND CLASS A (ACC) EUR</t>
  </si>
  <si>
    <t>TEMPLETON EUROPEAN FUND CLASS A (ACC) USD</t>
  </si>
  <si>
    <t>TEMPLETON EUROPEAN FUND CLASS A (YDIS) USD</t>
  </si>
  <si>
    <t>TEMPLETON EUROPEAN FUND CLASS N (ACC) EUR</t>
  </si>
  <si>
    <t>TEMPLETON FRONTIER MARKETS FUND A (ACC) USD</t>
  </si>
  <si>
    <t>TEMPLETON FRONTIER MARKETS FUND B (ACC) USD</t>
  </si>
  <si>
    <t>TEMPLETON FRONTIER MARKETS FUND N (ACC) EUR</t>
  </si>
  <si>
    <t>TEMPLETON GLOBAL (EURO) FUND CLASS A (ACC)</t>
  </si>
  <si>
    <t>TEMPLETON GLOBAL (EURO) FUND CLASS A (YDIS) EUR</t>
  </si>
  <si>
    <t>TEMPLETON GLOBAL FUND CLASS A (ACC)</t>
  </si>
  <si>
    <t>TEMPLETON GLOBAL FUND CLASS A (YDIS) USD</t>
  </si>
  <si>
    <t>TEMPLETON GLOBAL FUND CLASS B (ACC)</t>
  </si>
  <si>
    <t>TEMPLETON GLOBAL FUND CLASS I (ACC)</t>
  </si>
  <si>
    <t>TEMPLETON GLOBAL FUND CLASS N (ACC)</t>
  </si>
  <si>
    <t>TEMPLETON GLOBAL SMALLER COMPANIES FUND CL A (YDIS) USD</t>
  </si>
  <si>
    <t>TEMPLETON GLOBAL SMALLER COMPANIES FUND CLASS A (ACC)</t>
  </si>
  <si>
    <t>TEMPLETON GLOBAL SMALLER COMPANIES FUND CLASS N (ACC)</t>
  </si>
  <si>
    <t>TEMPLETON GROWTH (EURO) FUND CLASS A (ACC)</t>
  </si>
  <si>
    <t>TEMPLETON GROWTH (EURO) FUND CLASS A (ACC) USD</t>
  </si>
  <si>
    <t>TEMPLETON KOREA FUND CLASS A (ACC)</t>
  </si>
  <si>
    <t>TEMPLETON KOREA FUND CLASS N (ACC)</t>
  </si>
  <si>
    <t>TEMPLETON LATIN AMERICA FUND CLASS A (ACC)</t>
  </si>
  <si>
    <t>TEMPLETON LATIN AMERICA FUND CLASS A (YDIS) EUR</t>
  </si>
  <si>
    <t>TEMPLETON LATIN AMERICA FUND CLASS A (YDIS) GBP</t>
  </si>
  <si>
    <t>TEMPLETON LATIN AMERICA FUND CLASS A (YDIS) USD</t>
  </si>
  <si>
    <t>TEMPLETON THAILAND FUND CLASS A (ACC)</t>
  </si>
  <si>
    <t>FRANKLIN U.S. DOLLAR LIQUID RESERVE FUND CLASS I (ACC) USD</t>
  </si>
  <si>
    <t>FRANKLIN MUTUAL BEACON FUND CLASS I (ACC)</t>
  </si>
  <si>
    <t>FRANKLIN NATURAL RESOURCES FUND CLASS A (ACC) CHF-H1</t>
  </si>
  <si>
    <t>FRANKLIN U.S. SMALL-MID CAP GROWTH FUND CLASS I (ACC)</t>
  </si>
  <si>
    <t>TEMPLETON GROWTH (EURO) FUND CLASS A (YDIS) EUR</t>
  </si>
  <si>
    <t>TEMPLETON GROWTH (EURO) FUND CLASS N (ACC)</t>
  </si>
  <si>
    <t>Trinity Global Fund (was Accorn Global Fund)</t>
  </si>
  <si>
    <t>GCI Global Fund of Funds</t>
  </si>
  <si>
    <t>The Offshore Mutual Funds PCC Limited (Geurnsey)</t>
  </si>
  <si>
    <t>Lloyds TSB Offshore Fund Ltd US Dollar Class</t>
  </si>
  <si>
    <t>Prescient Global Positive Return Fund</t>
  </si>
  <si>
    <t>TEMPLETON EMERGING MARKETS FUND CLASS I (ACC)</t>
  </si>
  <si>
    <t>Coronation Global Strategic USD Income Fund</t>
  </si>
  <si>
    <t>Nedgroup Investments Funds Global Equity Fund C</t>
  </si>
  <si>
    <t>Investec Cautious Fund</t>
  </si>
  <si>
    <t>Quantum Global Managed Fund IC Limited</t>
  </si>
  <si>
    <t>Oasis Crescent Global Equity Fund</t>
  </si>
  <si>
    <t>Oasis Crescent Global Property Equity Fund</t>
  </si>
  <si>
    <t>Oasis Global Property Equity Fund</t>
  </si>
  <si>
    <t>Grindrod International Property Fund</t>
  </si>
  <si>
    <t>.</t>
  </si>
  <si>
    <t>Allan Gray Australia Equity Fund</t>
  </si>
  <si>
    <t>`</t>
  </si>
  <si>
    <t>Allan Gray Australia Pty Ltd (Allan Gray)</t>
  </si>
  <si>
    <t>Sarasin Funds Management (Ireland) Ltd</t>
  </si>
  <si>
    <t>Foreign Collective Investment Scheme Statistics of ASISA FCIS Associate members as at 30 September 2012</t>
  </si>
  <si>
    <t>Quarter ended:  30 September 2012</t>
  </si>
  <si>
    <t>Investec Global Strategy Fund (Luxembourg)</t>
  </si>
  <si>
    <t>BlueAlpha Global Equity Fund PLC</t>
  </si>
  <si>
    <t>BlueAlppha Global Equity Fund</t>
  </si>
  <si>
    <t>FRANKLIN EUROPEAN SMALL-MID CAP GROWTH FD CL I (ACC) USD</t>
  </si>
  <si>
    <t>FRANKLIN NATURAL RESOURCES FUND CLASS I (ACC) USD</t>
  </si>
  <si>
    <t>FRANKLIN U.S. FOCUS FUND CLASS I (ACC) USD</t>
  </si>
  <si>
    <t>TEMPLETON KOREA FUND CLASS C (ACC)</t>
  </si>
  <si>
    <t>TEMPLETON THAILAND FUND CLASS B (ACC)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</si>
</sst>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(* #,##0.00_);_(* \(#,##0.00\);_(* &quot;-&quot;??_);_(@_)"/>
    <numFmt numFmtId="164" formatCode="_ * #,##0.00_ ;_ * \-#,##0.00_ ;_ * &quot;-&quot;??_ ;_ @_ "/>
    <numFmt numFmtId="165" formatCode="0.0000"/>
    <numFmt numFmtId="166" formatCode="#,##0.0000"/>
    <numFmt numFmtId="167" formatCode="#,##0.0_);\(#,##0.0\)"/>
    <numFmt numFmtId="168" formatCode="_(* #,##0_);_(* \(#,##0\);_(* &quot;-&quot;??_);_(@_)"/>
    <numFmt numFmtId="169" formatCode="0_);\(0\)"/>
    <numFmt numFmtId="170" formatCode="_(* #,##0.0_);_(* \(#,##0.0\);_(* &quot;-&quot;??_);_(@_)"/>
    <numFmt numFmtId="171" formatCode="#,##0.0000;\-#,##0.0000"/>
    <numFmt numFmtId="172" formatCode="_(* #,##0.0000_);_(* \(#,##0.0000\);_(* &quot;-&quot;??_);_(@_)"/>
    <numFmt numFmtId="173" formatCode="0.000%"/>
    <numFmt numFmtId="174" formatCode="_(* #,##0.00000_);_(* \(#,##0.00000\);_(* &quot;-&quot;??_);_(@_)"/>
    <numFmt numFmtId="175" formatCode="_ * #,##0_ ;_ * \-#,##0_ ;_ * &quot;-&quot;??_ ;_ @_ "/>
  </numFmts>
  <fonts count="41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i/>
      <sz val="10"/>
      <color indexed="8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b/>
      <sz val="10"/>
      <color indexed="12"/>
      <name val="Arial"/>
      <family val="2"/>
    </font>
    <font>
      <u/>
      <sz val="10"/>
      <color indexed="12"/>
      <name val="Arial"/>
      <family val="2"/>
    </font>
    <font>
      <sz val="10"/>
      <color indexed="22"/>
      <name val="Arial"/>
      <family val="2"/>
    </font>
    <font>
      <b/>
      <sz val="10"/>
      <color indexed="62"/>
      <name val="Arial"/>
      <family val="2"/>
    </font>
    <font>
      <b/>
      <u/>
      <sz val="10"/>
      <name val="Arial"/>
      <family val="2"/>
    </font>
    <font>
      <i/>
      <sz val="1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10"/>
      <name val="Arial"/>
      <family val="2"/>
    </font>
    <font>
      <b/>
      <u/>
      <sz val="10"/>
      <color indexed="8"/>
      <name val="Arial"/>
      <family val="2"/>
    </font>
    <font>
      <sz val="10"/>
      <color indexed="9"/>
      <name val="Arial"/>
      <family val="2"/>
    </font>
    <font>
      <b/>
      <sz val="10"/>
      <color indexed="10"/>
      <name val="Arial"/>
      <family val="2"/>
    </font>
    <font>
      <b/>
      <sz val="20"/>
      <color indexed="10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8"/>
      <name val="Frutiger 45 Light"/>
      <family val="2"/>
    </font>
    <font>
      <sz val="10"/>
      <name val="Frutiger 45 Light"/>
      <family val="2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gray0625"/>
    </fill>
    <fill>
      <patternFill patternType="gray0625">
        <bgColor indexed="9"/>
      </patternFill>
    </fill>
    <fill>
      <patternFill patternType="solid">
        <fgColor indexed="1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indexed="8"/>
      </right>
      <top style="medium">
        <color auto="1"/>
      </top>
      <bottom/>
      <diagonal/>
    </border>
    <border>
      <left style="thin">
        <color indexed="8"/>
      </left>
      <right/>
      <top style="medium">
        <color auto="1"/>
      </top>
      <bottom/>
      <diagonal/>
    </border>
    <border>
      <left/>
      <right style="thick">
        <color indexed="8"/>
      </right>
      <top style="medium">
        <color auto="1"/>
      </top>
      <bottom/>
      <diagonal/>
    </border>
    <border>
      <left style="medium">
        <color auto="1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medium">
        <color auto="1"/>
      </left>
      <right style="medium">
        <color auto="1"/>
      </right>
      <top style="thick">
        <color indexed="8"/>
      </top>
      <bottom/>
      <diagonal/>
    </border>
    <border>
      <left style="medium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medium">
        <color auto="1"/>
      </left>
      <right style="thin">
        <color auto="1"/>
      </right>
      <top style="thick">
        <color indexed="8"/>
      </top>
      <bottom/>
      <diagonal/>
    </border>
    <border>
      <left style="thin">
        <color auto="1"/>
      </left>
      <right style="thin">
        <color auto="1"/>
      </right>
      <top style="thick">
        <color indexed="8"/>
      </top>
      <bottom/>
      <diagonal/>
    </border>
    <border>
      <left style="thin">
        <color auto="1"/>
      </left>
      <right/>
      <top style="thick">
        <color indexed="8"/>
      </top>
      <bottom/>
      <diagonal/>
    </border>
    <border>
      <left/>
      <right style="thick">
        <color auto="1"/>
      </right>
      <top style="thick">
        <color indexed="8"/>
      </top>
      <bottom/>
      <diagonal/>
    </border>
    <border>
      <left/>
      <right style="thick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indexed="8"/>
      </bottom>
      <diagonal/>
    </border>
    <border>
      <left style="thin">
        <color auto="1"/>
      </left>
      <right style="thick">
        <color auto="1"/>
      </right>
      <top style="thick">
        <color indexed="8"/>
      </top>
      <bottom/>
      <diagonal/>
    </border>
    <border>
      <left style="thin">
        <color auto="1"/>
      </left>
      <right style="thick">
        <color auto="1"/>
      </right>
      <top/>
      <bottom/>
      <diagonal/>
    </border>
    <border>
      <left style="thin">
        <color auto="1"/>
      </left>
      <right style="thick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</borders>
  <cellStyleXfs count="52">
    <xf numFmtId="0" fontId="0" fillId="0" borderId="0" applyNumberFormat="0" applyFill="0" applyBorder="0" applyAlignment="0" applyProtection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5" borderId="0" applyNumberFormat="0" applyBorder="0" applyAlignment="0" applyProtection="0"/>
    <xf numFmtId="0" fontId="20" fillId="8" borderId="0" applyNumberFormat="0" applyBorder="0" applyAlignment="0" applyProtection="0"/>
    <xf numFmtId="0" fontId="20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9" borderId="0" applyNumberFormat="0" applyBorder="0" applyAlignment="0" applyProtection="0"/>
    <xf numFmtId="0" fontId="22" fillId="3" borderId="0" applyNumberFormat="0" applyBorder="0" applyAlignment="0" applyProtection="0"/>
    <xf numFmtId="0" fontId="23" fillId="20" borderId="1" applyNumberFormat="0" applyAlignment="0" applyProtection="0"/>
    <xf numFmtId="0" fontId="24" fillId="21" borderId="2" applyNumberFormat="0" applyAlignment="0" applyProtection="0"/>
    <xf numFmtId="43" fontId="1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7" fillId="0" borderId="3" applyNumberFormat="0" applyFill="0" applyAlignment="0" applyProtection="0"/>
    <xf numFmtId="0" fontId="28" fillId="0" borderId="4" applyNumberFormat="0" applyFill="0" applyAlignment="0" applyProtection="0"/>
    <xf numFmtId="0" fontId="29" fillId="0" borderId="5" applyNumberFormat="0" applyFill="0" applyAlignment="0" applyProtection="0"/>
    <xf numFmtId="0" fontId="29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top"/>
      <protection locked="0"/>
    </xf>
    <xf numFmtId="0" fontId="30" fillId="7" borderId="1" applyNumberFormat="0" applyAlignment="0" applyProtection="0"/>
    <xf numFmtId="0" fontId="31" fillId="0" borderId="6" applyNumberFormat="0" applyFill="0" applyAlignment="0" applyProtection="0"/>
    <xf numFmtId="0" fontId="32" fillId="2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3" borderId="7" applyNumberFormat="0" applyFont="0" applyAlignment="0" applyProtection="0"/>
    <xf numFmtId="0" fontId="33" fillId="20" borderId="8" applyNumberFormat="0" applyAlignment="0" applyProtection="0"/>
    <xf numFmtId="9" fontId="1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9" applyNumberFormat="0" applyFill="0" applyAlignment="0" applyProtection="0"/>
    <xf numFmtId="0" fontId="36" fillId="0" borderId="0" applyNumberFormat="0" applyFill="0" applyBorder="0" applyAlignment="0" applyProtection="0"/>
    <xf numFmtId="0" fontId="38" fillId="0" borderId="0"/>
    <xf numFmtId="164" fontId="38" fillId="0" borderId="0" applyFont="0" applyFill="0" applyBorder="0" applyAlignment="0" applyProtection="0"/>
    <xf numFmtId="0" fontId="38" fillId="0" borderId="0"/>
    <xf numFmtId="0" fontId="20" fillId="0" borderId="0"/>
  </cellStyleXfs>
  <cellXfs count="424">
    <xf numFmtId="0" fontId="0" fillId="0" borderId="0" xfId="0"/>
    <xf numFmtId="0" fontId="2" fillId="0" borderId="0" xfId="0" applyFont="1"/>
    <xf numFmtId="3" fontId="3" fillId="0" borderId="10" xfId="0" applyNumberFormat="1" applyFont="1" applyBorder="1" applyAlignment="1">
      <alignment horizontal="center"/>
    </xf>
    <xf numFmtId="3" fontId="2" fillId="0" borderId="11" xfId="0" applyNumberFormat="1" applyFont="1" applyBorder="1"/>
    <xf numFmtId="3" fontId="2" fillId="0" borderId="12" xfId="0" applyNumberFormat="1" applyFont="1" applyBorder="1"/>
    <xf numFmtId="0" fontId="2" fillId="0" borderId="12" xfId="0" applyFont="1" applyFill="1" applyBorder="1" applyAlignment="1">
      <alignment horizontal="center"/>
    </xf>
    <xf numFmtId="0" fontId="8" fillId="24" borderId="11" xfId="0" applyFont="1" applyFill="1" applyBorder="1" applyAlignment="1">
      <alignment horizontal="center"/>
    </xf>
    <xf numFmtId="0" fontId="2" fillId="24" borderId="11" xfId="0" applyFont="1" applyFill="1" applyBorder="1" applyAlignment="1">
      <alignment horizontal="center"/>
    </xf>
    <xf numFmtId="3" fontId="3" fillId="0" borderId="12" xfId="0" applyNumberFormat="1" applyFont="1" applyBorder="1" applyAlignment="1">
      <alignment horizontal="center"/>
    </xf>
    <xf numFmtId="165" fontId="4" fillId="0" borderId="13" xfId="0" applyNumberFormat="1" applyFont="1" applyBorder="1" applyAlignment="1">
      <alignment horizontal="right"/>
    </xf>
    <xf numFmtId="0" fontId="2" fillId="0" borderId="14" xfId="0" applyFont="1" applyBorder="1"/>
    <xf numFmtId="3" fontId="4" fillId="0" borderId="12" xfId="0" applyNumberFormat="1" applyFont="1" applyBorder="1"/>
    <xf numFmtId="0" fontId="4" fillId="0" borderId="0" xfId="0" applyFont="1"/>
    <xf numFmtId="0" fontId="4" fillId="0" borderId="12" xfId="0" applyFont="1" applyBorder="1" applyAlignment="1">
      <alignment horizontal="center"/>
    </xf>
    <xf numFmtId="3" fontId="4" fillId="0" borderId="12" xfId="28" applyNumberFormat="1" applyFont="1" applyBorder="1"/>
    <xf numFmtId="3" fontId="2" fillId="0" borderId="11" xfId="28" applyNumberFormat="1" applyFont="1" applyBorder="1"/>
    <xf numFmtId="0" fontId="4" fillId="0" borderId="0" xfId="0" applyFont="1" applyAlignment="1">
      <alignment horizontal="center"/>
    </xf>
    <xf numFmtId="0" fontId="4" fillId="0" borderId="16" xfId="0" applyFont="1" applyBorder="1"/>
    <xf numFmtId="0" fontId="4" fillId="0" borderId="17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3" fontId="12" fillId="0" borderId="15" xfId="0" applyNumberFormat="1" applyFont="1" applyBorder="1" applyAlignment="1">
      <alignment horizontal="centerContinuous"/>
    </xf>
    <xf numFmtId="0" fontId="2" fillId="0" borderId="0" xfId="0" applyFont="1" applyAlignment="1">
      <alignment horizontal="center"/>
    </xf>
    <xf numFmtId="0" fontId="2" fillId="0" borderId="10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24" borderId="11" xfId="0" applyFont="1" applyFill="1" applyBorder="1" applyAlignment="1">
      <alignment horizontal="center"/>
    </xf>
    <xf numFmtId="0" fontId="2" fillId="0" borderId="12" xfId="0" applyFont="1" applyBorder="1" applyAlignment="1">
      <alignment horizontal="center"/>
    </xf>
    <xf numFmtId="3" fontId="4" fillId="0" borderId="12" xfId="0" applyNumberFormat="1" applyFont="1" applyBorder="1" applyAlignment="1">
      <alignment horizontal="center"/>
    </xf>
    <xf numFmtId="4" fontId="4" fillId="0" borderId="0" xfId="0" applyNumberFormat="1" applyFont="1"/>
    <xf numFmtId="0" fontId="4" fillId="0" borderId="12" xfId="0" applyFont="1" applyFill="1" applyBorder="1" applyAlignment="1">
      <alignment horizontal="center"/>
    </xf>
    <xf numFmtId="4" fontId="4" fillId="0" borderId="12" xfId="0" applyNumberFormat="1" applyFont="1" applyBorder="1" applyAlignment="1">
      <alignment horizontal="center"/>
    </xf>
    <xf numFmtId="2" fontId="4" fillId="0" borderId="0" xfId="0" applyNumberFormat="1" applyFont="1"/>
    <xf numFmtId="0" fontId="4" fillId="0" borderId="0" xfId="0" applyFont="1" applyBorder="1"/>
    <xf numFmtId="3" fontId="4" fillId="0" borderId="12" xfId="28" applyNumberFormat="1" applyFont="1" applyBorder="1" applyAlignment="1">
      <alignment horizontal="right"/>
    </xf>
    <xf numFmtId="3" fontId="4" fillId="0" borderId="0" xfId="0" applyNumberFormat="1" applyFont="1"/>
    <xf numFmtId="0" fontId="13" fillId="0" borderId="0" xfId="0" applyFont="1" applyBorder="1" applyAlignment="1"/>
    <xf numFmtId="0" fontId="4" fillId="0" borderId="0" xfId="0" applyFont="1" applyAlignment="1"/>
    <xf numFmtId="168" fontId="4" fillId="0" borderId="0" xfId="28" applyNumberFormat="1" applyFont="1"/>
    <xf numFmtId="0" fontId="14" fillId="0" borderId="0" xfId="0" applyFont="1"/>
    <xf numFmtId="37" fontId="4" fillId="0" borderId="0" xfId="0" applyNumberFormat="1" applyFont="1"/>
    <xf numFmtId="0" fontId="13" fillId="0" borderId="0" xfId="0" applyFont="1" applyAlignment="1"/>
    <xf numFmtId="167" fontId="13" fillId="0" borderId="0" xfId="0" applyNumberFormat="1" applyFont="1" applyAlignment="1"/>
    <xf numFmtId="0" fontId="15" fillId="0" borderId="0" xfId="0" applyFont="1" applyAlignment="1"/>
    <xf numFmtId="0" fontId="12" fillId="0" borderId="0" xfId="0" applyFont="1" applyAlignment="1"/>
    <xf numFmtId="1" fontId="13" fillId="0" borderId="0" xfId="0" applyNumberFormat="1" applyFont="1" applyAlignment="1"/>
    <xf numFmtId="167" fontId="13" fillId="0" borderId="0" xfId="0" applyNumberFormat="1" applyFont="1" applyBorder="1" applyAlignment="1"/>
    <xf numFmtId="0" fontId="12" fillId="0" borderId="19" xfId="0" applyFont="1" applyBorder="1" applyAlignment="1"/>
    <xf numFmtId="0" fontId="12" fillId="0" borderId="20" xfId="0" applyFont="1" applyBorder="1" applyAlignment="1"/>
    <xf numFmtId="167" fontId="12" fillId="0" borderId="21" xfId="0" applyNumberFormat="1" applyFont="1" applyBorder="1" applyAlignment="1">
      <alignment horizontal="centerContinuous"/>
    </xf>
    <xf numFmtId="3" fontId="12" fillId="0" borderId="21" xfId="0" applyNumberFormat="1" applyFont="1" applyBorder="1" applyAlignment="1">
      <alignment horizontal="centerContinuous"/>
    </xf>
    <xf numFmtId="167" fontId="12" fillId="0" borderId="18" xfId="0" applyNumberFormat="1" applyFont="1" applyBorder="1" applyAlignment="1">
      <alignment horizontal="centerContinuous"/>
    </xf>
    <xf numFmtId="3" fontId="12" fillId="0" borderId="22" xfId="0" applyNumberFormat="1" applyFont="1" applyBorder="1" applyAlignment="1">
      <alignment horizontal="centerContinuous"/>
    </xf>
    <xf numFmtId="167" fontId="12" fillId="0" borderId="23" xfId="0" applyNumberFormat="1" applyFont="1" applyBorder="1" applyAlignment="1">
      <alignment horizontal="center"/>
    </xf>
    <xf numFmtId="167" fontId="12" fillId="25" borderId="11" xfId="0" applyNumberFormat="1" applyFont="1" applyFill="1" applyBorder="1" applyAlignment="1">
      <alignment horizontal="center"/>
    </xf>
    <xf numFmtId="167" fontId="12" fillId="0" borderId="11" xfId="0" applyNumberFormat="1" applyFont="1" applyBorder="1" applyAlignment="1">
      <alignment horizontal="center"/>
    </xf>
    <xf numFmtId="0" fontId="13" fillId="0" borderId="20" xfId="0" applyFont="1" applyBorder="1" applyAlignment="1"/>
    <xf numFmtId="37" fontId="13" fillId="0" borderId="24" xfId="0" applyNumberFormat="1" applyFont="1" applyBorder="1" applyAlignment="1"/>
    <xf numFmtId="37" fontId="13" fillId="0" borderId="15" xfId="0" applyNumberFormat="1" applyFont="1" applyBorder="1" applyAlignment="1"/>
    <xf numFmtId="167" fontId="12" fillId="26" borderId="12" xfId="0" applyNumberFormat="1" applyFont="1" applyFill="1" applyBorder="1" applyAlignment="1">
      <alignment horizontal="centerContinuous"/>
    </xf>
    <xf numFmtId="37" fontId="13" fillId="26" borderId="15" xfId="0" applyNumberFormat="1" applyFont="1" applyFill="1" applyBorder="1" applyAlignment="1"/>
    <xf numFmtId="37" fontId="13" fillId="25" borderId="15" xfId="0" applyNumberFormat="1" applyFont="1" applyFill="1" applyBorder="1" applyAlignment="1"/>
    <xf numFmtId="37" fontId="13" fillId="26" borderId="25" xfId="0" applyNumberFormat="1" applyFont="1" applyFill="1" applyBorder="1" applyAlignment="1"/>
    <xf numFmtId="167" fontId="4" fillId="0" borderId="26" xfId="0" applyNumberFormat="1" applyFont="1" applyBorder="1" applyAlignment="1"/>
    <xf numFmtId="37" fontId="13" fillId="0" borderId="12" xfId="0" applyNumberFormat="1" applyFont="1" applyBorder="1" applyAlignment="1"/>
    <xf numFmtId="37" fontId="13" fillId="26" borderId="12" xfId="0" applyNumberFormat="1" applyFont="1" applyFill="1" applyBorder="1" applyAlignment="1"/>
    <xf numFmtId="37" fontId="13" fillId="25" borderId="12" xfId="0" applyNumberFormat="1" applyFont="1" applyFill="1" applyBorder="1" applyAlignment="1"/>
    <xf numFmtId="37" fontId="13" fillId="26" borderId="27" xfId="0" applyNumberFormat="1" applyFont="1" applyFill="1" applyBorder="1" applyAlignment="1"/>
    <xf numFmtId="0" fontId="4" fillId="0" borderId="20" xfId="0" applyFont="1" applyBorder="1" applyAlignment="1"/>
    <xf numFmtId="37" fontId="4" fillId="0" borderId="12" xfId="0" applyNumberFormat="1" applyFont="1" applyBorder="1" applyAlignment="1"/>
    <xf numFmtId="37" fontId="4" fillId="26" borderId="12" xfId="0" applyNumberFormat="1" applyFont="1" applyFill="1" applyBorder="1" applyAlignment="1"/>
    <xf numFmtId="37" fontId="4" fillId="25" borderId="12" xfId="0" applyNumberFormat="1" applyFont="1" applyFill="1" applyBorder="1" applyAlignment="1"/>
    <xf numFmtId="169" fontId="4" fillId="25" borderId="12" xfId="0" applyNumberFormat="1" applyFont="1" applyFill="1" applyBorder="1" applyAlignment="1"/>
    <xf numFmtId="37" fontId="4" fillId="26" borderId="27" xfId="0" applyNumberFormat="1" applyFont="1" applyFill="1" applyBorder="1" applyAlignment="1"/>
    <xf numFmtId="1" fontId="4" fillId="25" borderId="12" xfId="0" applyNumberFormat="1" applyFont="1" applyFill="1" applyBorder="1" applyAlignment="1"/>
    <xf numFmtId="37" fontId="4" fillId="0" borderId="26" xfId="0" quotePrefix="1" applyNumberFormat="1" applyFont="1" applyBorder="1" applyAlignment="1"/>
    <xf numFmtId="1" fontId="4" fillId="25" borderId="27" xfId="0" applyNumberFormat="1" applyFont="1" applyFill="1" applyBorder="1" applyAlignment="1"/>
    <xf numFmtId="37" fontId="4" fillId="0" borderId="26" xfId="0" applyNumberFormat="1" applyFont="1" applyBorder="1" applyAlignment="1"/>
    <xf numFmtId="0" fontId="16" fillId="0" borderId="0" xfId="0" applyFont="1" applyBorder="1" applyAlignment="1"/>
    <xf numFmtId="0" fontId="16" fillId="0" borderId="0" xfId="0" applyFont="1" applyAlignment="1"/>
    <xf numFmtId="37" fontId="4" fillId="0" borderId="26" xfId="0" applyNumberFormat="1" applyFont="1" applyBorder="1" applyAlignment="1" applyProtection="1">
      <protection hidden="1"/>
    </xf>
    <xf numFmtId="37" fontId="4" fillId="0" borderId="12" xfId="0" applyNumberFormat="1" applyFont="1" applyBorder="1" applyAlignment="1" applyProtection="1">
      <protection hidden="1"/>
    </xf>
    <xf numFmtId="0" fontId="4" fillId="0" borderId="0" xfId="0" applyFont="1" applyBorder="1" applyAlignment="1"/>
    <xf numFmtId="0" fontId="4" fillId="0" borderId="28" xfId="0" applyFont="1" applyBorder="1" applyAlignment="1"/>
    <xf numFmtId="1" fontId="4" fillId="25" borderId="29" xfId="0" applyNumberFormat="1" applyFont="1" applyFill="1" applyBorder="1" applyAlignment="1"/>
    <xf numFmtId="1" fontId="4" fillId="25" borderId="30" xfId="0" applyNumberFormat="1" applyFont="1" applyFill="1" applyBorder="1" applyAlignment="1"/>
    <xf numFmtId="37" fontId="4" fillId="0" borderId="31" xfId="0" applyNumberFormat="1" applyFont="1" applyBorder="1" applyAlignment="1"/>
    <xf numFmtId="37" fontId="4" fillId="0" borderId="32" xfId="0" applyNumberFormat="1" applyFont="1" applyBorder="1" applyAlignment="1"/>
    <xf numFmtId="37" fontId="4" fillId="26" borderId="32" xfId="0" applyNumberFormat="1" applyFont="1" applyFill="1" applyBorder="1" applyAlignment="1"/>
    <xf numFmtId="37" fontId="4" fillId="26" borderId="33" xfId="0" applyNumberFormat="1" applyFont="1" applyFill="1" applyBorder="1" applyAlignment="1"/>
    <xf numFmtId="0" fontId="2" fillId="0" borderId="26" xfId="0" applyFont="1" applyBorder="1" applyAlignment="1"/>
    <xf numFmtId="37" fontId="2" fillId="0" borderId="26" xfId="0" applyNumberFormat="1" applyFont="1" applyBorder="1" applyAlignment="1"/>
    <xf numFmtId="37" fontId="2" fillId="0" borderId="12" xfId="0" applyNumberFormat="1" applyFont="1" applyBorder="1" applyAlignment="1"/>
    <xf numFmtId="37" fontId="2" fillId="25" borderId="12" xfId="0" applyNumberFormat="1" applyFont="1" applyFill="1" applyBorder="1" applyAlignment="1"/>
    <xf numFmtId="37" fontId="2" fillId="25" borderId="27" xfId="0" applyNumberFormat="1" applyFont="1" applyFill="1" applyBorder="1" applyAlignment="1"/>
    <xf numFmtId="37" fontId="4" fillId="0" borderId="34" xfId="0" applyNumberFormat="1" applyFont="1" applyBorder="1" applyAlignment="1"/>
    <xf numFmtId="37" fontId="4" fillId="0" borderId="29" xfId="0" applyNumberFormat="1" applyFont="1" applyBorder="1" applyAlignment="1"/>
    <xf numFmtId="37" fontId="4" fillId="26" borderId="29" xfId="0" applyNumberFormat="1" applyFont="1" applyFill="1" applyBorder="1" applyAlignment="1"/>
    <xf numFmtId="37" fontId="4" fillId="25" borderId="29" xfId="0" applyNumberFormat="1" applyFont="1" applyFill="1" applyBorder="1" applyAlignment="1"/>
    <xf numFmtId="37" fontId="4" fillId="26" borderId="30" xfId="0" applyNumberFormat="1" applyFont="1" applyFill="1" applyBorder="1" applyAlignment="1"/>
    <xf numFmtId="37" fontId="13" fillId="0" borderId="0" xfId="0" applyNumberFormat="1" applyFont="1" applyBorder="1" applyAlignment="1"/>
    <xf numFmtId="167" fontId="4" fillId="0" borderId="0" xfId="0" applyNumberFormat="1" applyFont="1" applyAlignment="1"/>
    <xf numFmtId="37" fontId="4" fillId="0" borderId="0" xfId="0" applyNumberFormat="1" applyFont="1" applyAlignment="1"/>
    <xf numFmtId="37" fontId="12" fillId="0" borderId="0" xfId="0" applyNumberFormat="1" applyFont="1" applyAlignment="1"/>
    <xf numFmtId="37" fontId="12" fillId="0" borderId="18" xfId="0" applyNumberFormat="1" applyFont="1" applyBorder="1" applyAlignment="1">
      <alignment horizontal="centerContinuous"/>
    </xf>
    <xf numFmtId="37" fontId="12" fillId="0" borderId="21" xfId="0" applyNumberFormat="1" applyFont="1" applyBorder="1" applyAlignment="1">
      <alignment horizontal="centerContinuous"/>
    </xf>
    <xf numFmtId="3" fontId="13" fillId="0" borderId="22" xfId="0" applyNumberFormat="1" applyFont="1" applyBorder="1" applyAlignment="1">
      <alignment horizontal="centerContinuous"/>
    </xf>
    <xf numFmtId="167" fontId="12" fillId="0" borderId="35" xfId="0" applyNumberFormat="1" applyFont="1" applyBorder="1" applyAlignment="1">
      <alignment horizontal="center"/>
    </xf>
    <xf numFmtId="37" fontId="13" fillId="0" borderId="16" xfId="0" applyNumberFormat="1" applyFont="1" applyBorder="1" applyAlignment="1"/>
    <xf numFmtId="37" fontId="13" fillId="26" borderId="16" xfId="0" applyNumberFormat="1" applyFont="1" applyFill="1" applyBorder="1" applyAlignment="1"/>
    <xf numFmtId="37" fontId="13" fillId="25" borderId="16" xfId="0" applyNumberFormat="1" applyFont="1" applyFill="1" applyBorder="1" applyAlignment="1"/>
    <xf numFmtId="37" fontId="13" fillId="25" borderId="36" xfId="0" applyNumberFormat="1" applyFont="1" applyFill="1" applyBorder="1" applyAlignment="1"/>
    <xf numFmtId="37" fontId="13" fillId="0" borderId="13" xfId="0" applyNumberFormat="1" applyFont="1" applyBorder="1" applyAlignment="1"/>
    <xf numFmtId="37" fontId="13" fillId="26" borderId="13" xfId="0" applyNumberFormat="1" applyFont="1" applyFill="1" applyBorder="1" applyAlignment="1"/>
    <xf numFmtId="37" fontId="13" fillId="25" borderId="13" xfId="0" applyNumberFormat="1" applyFont="1" applyFill="1" applyBorder="1" applyAlignment="1"/>
    <xf numFmtId="37" fontId="13" fillId="25" borderId="37" xfId="0" applyNumberFormat="1" applyFont="1" applyFill="1" applyBorder="1" applyAlignment="1"/>
    <xf numFmtId="169" fontId="13" fillId="0" borderId="13" xfId="0" applyNumberFormat="1" applyFont="1" applyBorder="1" applyAlignment="1"/>
    <xf numFmtId="169" fontId="13" fillId="25" borderId="13" xfId="0" applyNumberFormat="1" applyFont="1" applyFill="1" applyBorder="1" applyAlignment="1"/>
    <xf numFmtId="37" fontId="4" fillId="0" borderId="13" xfId="0" applyNumberFormat="1" applyFont="1" applyBorder="1" applyAlignment="1"/>
    <xf numFmtId="37" fontId="13" fillId="0" borderId="13" xfId="0" applyNumberFormat="1" applyFont="1" applyBorder="1" applyAlignment="1" applyProtection="1">
      <protection hidden="1"/>
    </xf>
    <xf numFmtId="168" fontId="13" fillId="0" borderId="13" xfId="0" applyNumberFormat="1" applyFont="1" applyBorder="1" applyAlignment="1"/>
    <xf numFmtId="0" fontId="13" fillId="0" borderId="28" xfId="0" applyFont="1" applyBorder="1" applyAlignment="1"/>
    <xf numFmtId="0" fontId="13" fillId="0" borderId="38" xfId="0" applyFont="1" applyBorder="1" applyAlignment="1"/>
    <xf numFmtId="37" fontId="13" fillId="0" borderId="31" xfId="0" applyNumberFormat="1" applyFont="1" applyBorder="1" applyAlignment="1"/>
    <xf numFmtId="37" fontId="13" fillId="0" borderId="39" xfId="0" applyNumberFormat="1" applyFont="1" applyBorder="1" applyAlignment="1"/>
    <xf numFmtId="37" fontId="13" fillId="26" borderId="39" xfId="0" applyNumberFormat="1" applyFont="1" applyFill="1" applyBorder="1" applyAlignment="1"/>
    <xf numFmtId="37" fontId="13" fillId="25" borderId="39" xfId="0" applyNumberFormat="1" applyFont="1" applyFill="1" applyBorder="1" applyAlignment="1"/>
    <xf numFmtId="37" fontId="13" fillId="25" borderId="40" xfId="0" applyNumberFormat="1" applyFont="1" applyFill="1" applyBorder="1" applyAlignment="1"/>
    <xf numFmtId="0" fontId="12" fillId="0" borderId="26" xfId="0" applyFont="1" applyBorder="1" applyAlignment="1"/>
    <xf numFmtId="37" fontId="12" fillId="0" borderId="26" xfId="0" applyNumberFormat="1" applyFont="1" applyBorder="1" applyAlignment="1"/>
    <xf numFmtId="37" fontId="12" fillId="0" borderId="12" xfId="0" applyNumberFormat="1" applyFont="1" applyBorder="1" applyAlignment="1"/>
    <xf numFmtId="37" fontId="12" fillId="25" borderId="13" xfId="0" applyNumberFormat="1" applyFont="1" applyFill="1" applyBorder="1" applyAlignment="1"/>
    <xf numFmtId="37" fontId="12" fillId="0" borderId="13" xfId="0" applyNumberFormat="1" applyFont="1" applyBorder="1" applyAlignment="1"/>
    <xf numFmtId="37" fontId="12" fillId="25" borderId="37" xfId="0" applyNumberFormat="1" applyFont="1" applyFill="1" applyBorder="1" applyAlignment="1"/>
    <xf numFmtId="0" fontId="13" fillId="0" borderId="41" xfId="0" applyFont="1" applyBorder="1" applyAlignment="1"/>
    <xf numFmtId="37" fontId="13" fillId="0" borderId="34" xfId="0" applyNumberFormat="1" applyFont="1" applyBorder="1" applyAlignment="1"/>
    <xf numFmtId="37" fontId="13" fillId="0" borderId="42" xfId="0" applyNumberFormat="1" applyFont="1" applyBorder="1" applyAlignment="1"/>
    <xf numFmtId="37" fontId="13" fillId="26" borderId="42" xfId="0" applyNumberFormat="1" applyFont="1" applyFill="1" applyBorder="1" applyAlignment="1"/>
    <xf numFmtId="37" fontId="13" fillId="25" borderId="42" xfId="0" applyNumberFormat="1" applyFont="1" applyFill="1" applyBorder="1" applyAlignment="1"/>
    <xf numFmtId="37" fontId="13" fillId="25" borderId="43" xfId="0" applyNumberFormat="1" applyFont="1" applyFill="1" applyBorder="1" applyAlignment="1"/>
    <xf numFmtId="0" fontId="2" fillId="0" borderId="20" xfId="0" applyFont="1" applyBorder="1" applyAlignment="1"/>
    <xf numFmtId="37" fontId="2" fillId="0" borderId="44" xfId="0" applyNumberFormat="1" applyFont="1" applyBorder="1" applyAlignment="1"/>
    <xf numFmtId="37" fontId="2" fillId="26" borderId="45" xfId="0" applyNumberFormat="1" applyFont="1" applyFill="1" applyBorder="1" applyAlignment="1"/>
    <xf numFmtId="37" fontId="2" fillId="0" borderId="45" xfId="0" applyNumberFormat="1" applyFont="1" applyBorder="1" applyAlignment="1"/>
    <xf numFmtId="37" fontId="4" fillId="0" borderId="12" xfId="0" quotePrefix="1" applyNumberFormat="1" applyFont="1" applyBorder="1" applyAlignment="1"/>
    <xf numFmtId="0" fontId="17" fillId="0" borderId="0" xfId="0" applyFont="1"/>
    <xf numFmtId="0" fontId="18" fillId="0" borderId="0" xfId="0" applyFont="1"/>
    <xf numFmtId="3" fontId="4" fillId="0" borderId="0" xfId="0" applyNumberFormat="1" applyFont="1" applyFill="1" applyBorder="1"/>
    <xf numFmtId="37" fontId="13" fillId="0" borderId="12" xfId="28" applyNumberFormat="1" applyFont="1" applyBorder="1" applyAlignment="1"/>
    <xf numFmtId="169" fontId="13" fillId="0" borderId="12" xfId="0" applyNumberFormat="1" applyFont="1" applyBorder="1" applyAlignment="1"/>
    <xf numFmtId="169" fontId="13" fillId="25" borderId="12" xfId="0" applyNumberFormat="1" applyFont="1" applyFill="1" applyBorder="1" applyAlignment="1"/>
    <xf numFmtId="172" fontId="2" fillId="0" borderId="15" xfId="28" applyNumberFormat="1" applyFont="1" applyBorder="1" applyAlignment="1">
      <alignment horizontal="center"/>
    </xf>
    <xf numFmtId="172" fontId="2" fillId="0" borderId="10" xfId="28" applyNumberFormat="1" applyFont="1" applyBorder="1" applyAlignment="1">
      <alignment horizontal="center"/>
    </xf>
    <xf numFmtId="37" fontId="13" fillId="0" borderId="14" xfId="0" applyNumberFormat="1" applyFont="1" applyBorder="1" applyAlignment="1"/>
    <xf numFmtId="37" fontId="13" fillId="0" borderId="17" xfId="0" applyNumberFormat="1" applyFont="1" applyBorder="1" applyAlignment="1"/>
    <xf numFmtId="37" fontId="13" fillId="0" borderId="46" xfId="0" applyNumberFormat="1" applyFont="1" applyBorder="1" applyAlignment="1"/>
    <xf numFmtId="37" fontId="12" fillId="0" borderId="17" xfId="0" applyNumberFormat="1" applyFont="1" applyBorder="1" applyAlignment="1"/>
    <xf numFmtId="37" fontId="13" fillId="0" borderId="47" xfId="0" applyNumberFormat="1" applyFont="1" applyBorder="1" applyAlignment="1"/>
    <xf numFmtId="0" fontId="13" fillId="25" borderId="48" xfId="0" applyFont="1" applyFill="1" applyBorder="1" applyAlignment="1"/>
    <xf numFmtId="37" fontId="13" fillId="25" borderId="14" xfId="0" applyNumberFormat="1" applyFont="1" applyFill="1" applyBorder="1" applyAlignment="1"/>
    <xf numFmtId="37" fontId="13" fillId="26" borderId="17" xfId="0" applyNumberFormat="1" applyFont="1" applyFill="1" applyBorder="1" applyAlignment="1"/>
    <xf numFmtId="37" fontId="13" fillId="26" borderId="46" xfId="0" applyNumberFormat="1" applyFont="1" applyFill="1" applyBorder="1" applyAlignment="1"/>
    <xf numFmtId="37" fontId="13" fillId="25" borderId="47" xfId="0" applyNumberFormat="1" applyFont="1" applyFill="1" applyBorder="1" applyAlignment="1"/>
    <xf numFmtId="0" fontId="2" fillId="0" borderId="0" xfId="0" applyFont="1" applyAlignment="1"/>
    <xf numFmtId="168" fontId="4" fillId="0" borderId="0" xfId="0" applyNumberFormat="1" applyFont="1"/>
    <xf numFmtId="4" fontId="2" fillId="0" borderId="12" xfId="0" applyNumberFormat="1" applyFont="1" applyBorder="1" applyAlignment="1">
      <alignment horizontal="center"/>
    </xf>
    <xf numFmtId="0" fontId="4" fillId="27" borderId="11" xfId="0" applyFont="1" applyFill="1" applyBorder="1" applyAlignment="1">
      <alignment horizontal="center"/>
    </xf>
    <xf numFmtId="166" fontId="4" fillId="0" borderId="12" xfId="0" applyNumberFormat="1" applyFont="1" applyFill="1" applyBorder="1" applyAlignment="1">
      <alignment horizontal="right"/>
    </xf>
    <xf numFmtId="0" fontId="4" fillId="0" borderId="12" xfId="0" applyFont="1" applyFill="1" applyBorder="1" applyAlignment="1">
      <alignment horizontal="right"/>
    </xf>
    <xf numFmtId="0" fontId="2" fillId="0" borderId="12" xfId="0" applyFont="1" applyFill="1" applyBorder="1" applyAlignment="1">
      <alignment horizontal="right"/>
    </xf>
    <xf numFmtId="0" fontId="4" fillId="0" borderId="0" xfId="0" applyFont="1" applyFill="1"/>
    <xf numFmtId="1" fontId="2" fillId="25" borderId="45" xfId="0" applyNumberFormat="1" applyFont="1" applyFill="1" applyBorder="1" applyAlignment="1"/>
    <xf numFmtId="1" fontId="2" fillId="25" borderId="49" xfId="0" applyNumberFormat="1" applyFont="1" applyFill="1" applyBorder="1" applyAlignment="1"/>
    <xf numFmtId="0" fontId="12" fillId="0" borderId="11" xfId="0" applyFont="1" applyBorder="1" applyAlignment="1">
      <alignment horizontal="center"/>
    </xf>
    <xf numFmtId="0" fontId="12" fillId="25" borderId="11" xfId="0" applyFont="1" applyFill="1" applyBorder="1" applyAlignment="1">
      <alignment horizontal="center"/>
    </xf>
    <xf numFmtId="0" fontId="12" fillId="25" borderId="50" xfId="0" applyFont="1" applyFill="1" applyBorder="1" applyAlignment="1">
      <alignment horizontal="center"/>
    </xf>
    <xf numFmtId="172" fontId="4" fillId="0" borderId="0" xfId="28" applyNumberFormat="1" applyFont="1" applyAlignment="1">
      <alignment horizontal="center"/>
    </xf>
    <xf numFmtId="172" fontId="2" fillId="0" borderId="12" xfId="28" applyNumberFormat="1" applyFont="1" applyBorder="1" applyAlignment="1">
      <alignment horizontal="center"/>
    </xf>
    <xf numFmtId="3" fontId="4" fillId="0" borderId="12" xfId="28" applyNumberFormat="1" applyFont="1" applyBorder="1" applyAlignment="1">
      <alignment horizontal="center"/>
    </xf>
    <xf numFmtId="172" fontId="4" fillId="0" borderId="0" xfId="28" applyNumberFormat="1" applyFont="1" applyBorder="1" applyAlignment="1">
      <alignment horizontal="center"/>
    </xf>
    <xf numFmtId="3" fontId="4" fillId="0" borderId="12" xfId="0" quotePrefix="1" applyNumberFormat="1" applyFont="1" applyFill="1" applyBorder="1"/>
    <xf numFmtId="3" fontId="4" fillId="0" borderId="12" xfId="0" applyNumberFormat="1" applyFont="1" applyBorder="1" applyAlignment="1">
      <alignment horizontal="left"/>
    </xf>
    <xf numFmtId="3" fontId="4" fillId="0" borderId="12" xfId="28" applyNumberFormat="1" applyFont="1" applyBorder="1" applyAlignment="1">
      <alignment horizontal="left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4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2" fillId="0" borderId="15" xfId="0" applyFont="1" applyBorder="1" applyAlignment="1">
      <alignment horizontal="left"/>
    </xf>
    <xf numFmtId="0" fontId="2" fillId="0" borderId="10" xfId="0" applyFont="1" applyBorder="1" applyAlignment="1">
      <alignment horizontal="left"/>
    </xf>
    <xf numFmtId="0" fontId="2" fillId="0" borderId="12" xfId="0" applyFont="1" applyBorder="1" applyAlignment="1">
      <alignment horizontal="left"/>
    </xf>
    <xf numFmtId="0" fontId="9" fillId="0" borderId="12" xfId="0" applyFont="1" applyBorder="1" applyAlignment="1">
      <alignment horizontal="left"/>
    </xf>
    <xf numFmtId="0" fontId="4" fillId="0" borderId="12" xfId="0" applyFont="1" applyBorder="1" applyAlignment="1">
      <alignment horizontal="left"/>
    </xf>
    <xf numFmtId="0" fontId="5" fillId="0" borderId="11" xfId="0" applyFont="1" applyBorder="1" applyAlignment="1">
      <alignment horizontal="left"/>
    </xf>
    <xf numFmtId="0" fontId="2" fillId="0" borderId="11" xfId="0" applyFont="1" applyBorder="1" applyAlignment="1">
      <alignment horizontal="left"/>
    </xf>
    <xf numFmtId="0" fontId="5" fillId="0" borderId="12" xfId="0" applyFont="1" applyBorder="1" applyAlignment="1">
      <alignment horizontal="left"/>
    </xf>
    <xf numFmtId="4" fontId="4" fillId="0" borderId="12" xfId="0" applyNumberFormat="1" applyFont="1" applyBorder="1" applyAlignment="1">
      <alignment horizontal="left"/>
    </xf>
    <xf numFmtId="0" fontId="6" fillId="0" borderId="12" xfId="0" applyFont="1" applyBorder="1" applyAlignment="1">
      <alignment horizontal="left"/>
    </xf>
    <xf numFmtId="0" fontId="9" fillId="0" borderId="21" xfId="0" applyFont="1" applyBorder="1" applyAlignment="1"/>
    <xf numFmtId="171" fontId="2" fillId="0" borderId="0" xfId="0" applyNumberFormat="1" applyFont="1"/>
    <xf numFmtId="172" fontId="2" fillId="0" borderId="12" xfId="0" applyNumberFormat="1" applyFont="1" applyBorder="1" applyAlignment="1">
      <alignment horizontal="center"/>
    </xf>
    <xf numFmtId="172" fontId="4" fillId="0" borderId="12" xfId="0" applyNumberFormat="1" applyFont="1" applyBorder="1" applyAlignment="1">
      <alignment horizontal="center"/>
    </xf>
    <xf numFmtId="172" fontId="4" fillId="24" borderId="11" xfId="0" applyNumberFormat="1" applyFont="1" applyFill="1" applyBorder="1" applyAlignment="1">
      <alignment horizontal="center"/>
    </xf>
    <xf numFmtId="172" fontId="4" fillId="0" borderId="12" xfId="0" applyNumberFormat="1" applyFont="1" applyFill="1" applyBorder="1" applyAlignment="1">
      <alignment horizontal="center"/>
    </xf>
    <xf numFmtId="172" fontId="8" fillId="24" borderId="11" xfId="0" applyNumberFormat="1" applyFont="1" applyFill="1" applyBorder="1" applyAlignment="1">
      <alignment horizontal="center"/>
    </xf>
    <xf numFmtId="172" fontId="2" fillId="24" borderId="11" xfId="0" applyNumberFormat="1" applyFont="1" applyFill="1" applyBorder="1" applyAlignment="1">
      <alignment horizontal="center"/>
    </xf>
    <xf numFmtId="172" fontId="4" fillId="0" borderId="12" xfId="28" applyNumberFormat="1" applyFont="1" applyBorder="1" applyAlignment="1">
      <alignment horizontal="center"/>
    </xf>
    <xf numFmtId="172" fontId="4" fillId="27" borderId="11" xfId="0" applyNumberFormat="1" applyFont="1" applyFill="1" applyBorder="1" applyAlignment="1">
      <alignment horizontal="center"/>
    </xf>
    <xf numFmtId="172" fontId="4" fillId="0" borderId="0" xfId="0" applyNumberFormat="1" applyFont="1" applyBorder="1" applyAlignment="1">
      <alignment horizontal="center"/>
    </xf>
    <xf numFmtId="172" fontId="4" fillId="0" borderId="0" xfId="0" applyNumberFormat="1" applyFont="1" applyAlignment="1">
      <alignment horizontal="center"/>
    </xf>
    <xf numFmtId="0" fontId="4" fillId="0" borderId="12" xfId="0" applyFont="1" applyFill="1" applyBorder="1"/>
    <xf numFmtId="0" fontId="2" fillId="0" borderId="11" xfId="0" applyFont="1" applyFill="1" applyBorder="1"/>
    <xf numFmtId="0" fontId="4" fillId="24" borderId="12" xfId="0" applyFont="1" applyFill="1" applyBorder="1" applyAlignment="1">
      <alignment horizontal="center"/>
    </xf>
    <xf numFmtId="172" fontId="4" fillId="24" borderId="12" xfId="0" applyNumberFormat="1" applyFont="1" applyFill="1" applyBorder="1" applyAlignment="1">
      <alignment horizontal="center"/>
    </xf>
    <xf numFmtId="0" fontId="4" fillId="0" borderId="12" xfId="0" applyFont="1" applyFill="1" applyBorder="1" applyAlignment="1"/>
    <xf numFmtId="0" fontId="15" fillId="0" borderId="0" xfId="0" applyFont="1" applyAlignment="1">
      <alignment horizontal="left"/>
    </xf>
    <xf numFmtId="0" fontId="12" fillId="0" borderId="51" xfId="0" applyFont="1" applyBorder="1" applyAlignment="1">
      <alignment horizontal="center"/>
    </xf>
    <xf numFmtId="0" fontId="12" fillId="0" borderId="52" xfId="0" applyFont="1" applyBorder="1" applyAlignment="1">
      <alignment horizontal="center"/>
    </xf>
    <xf numFmtId="0" fontId="12" fillId="0" borderId="32" xfId="0" applyFont="1" applyBorder="1" applyAlignment="1">
      <alignment horizontal="center"/>
    </xf>
    <xf numFmtId="168" fontId="12" fillId="0" borderId="53" xfId="28" applyNumberFormat="1" applyFont="1" applyBorder="1" applyAlignment="1">
      <alignment horizontal="center"/>
    </xf>
    <xf numFmtId="0" fontId="12" fillId="0" borderId="54" xfId="0" applyFont="1" applyBorder="1" applyAlignment="1">
      <alignment horizontal="center"/>
    </xf>
    <xf numFmtId="0" fontId="12" fillId="0" borderId="55" xfId="0" applyFont="1" applyBorder="1" applyAlignment="1">
      <alignment horizontal="center"/>
    </xf>
    <xf numFmtId="0" fontId="12" fillId="0" borderId="12" xfId="0" applyFont="1" applyBorder="1" applyAlignment="1">
      <alignment horizontal="center"/>
    </xf>
    <xf numFmtId="168" fontId="12" fillId="0" borderId="56" xfId="28" applyNumberFormat="1" applyFont="1" applyBorder="1" applyAlignment="1">
      <alignment horizontal="center"/>
    </xf>
    <xf numFmtId="0" fontId="12" fillId="0" borderId="28" xfId="0" applyFont="1" applyBorder="1" applyAlignment="1"/>
    <xf numFmtId="0" fontId="12" fillId="0" borderId="57" xfId="0" applyFont="1" applyBorder="1" applyAlignment="1">
      <alignment horizontal="center"/>
    </xf>
    <xf numFmtId="0" fontId="12" fillId="0" borderId="58" xfId="0" applyFont="1" applyBorder="1" applyAlignment="1">
      <alignment horizontal="center"/>
    </xf>
    <xf numFmtId="0" fontId="12" fillId="0" borderId="59" xfId="0" applyFont="1" applyBorder="1" applyAlignment="1">
      <alignment horizontal="center"/>
    </xf>
    <xf numFmtId="168" fontId="12" fillId="0" borderId="60" xfId="28" applyNumberFormat="1" applyFont="1" applyBorder="1" applyAlignment="1">
      <alignment horizontal="center"/>
    </xf>
    <xf numFmtId="1" fontId="12" fillId="0" borderId="61" xfId="0" applyNumberFormat="1" applyFont="1" applyBorder="1" applyAlignment="1">
      <alignment horizontal="center"/>
    </xf>
    <xf numFmtId="0" fontId="12" fillId="0" borderId="62" xfId="0" applyFont="1" applyBorder="1" applyAlignment="1">
      <alignment horizontal="center"/>
    </xf>
    <xf numFmtId="0" fontId="12" fillId="0" borderId="63" xfId="0" applyFont="1" applyBorder="1" applyAlignment="1">
      <alignment horizontal="center"/>
    </xf>
    <xf numFmtId="0" fontId="12" fillId="0" borderId="64" xfId="0" applyFont="1" applyBorder="1" applyAlignment="1">
      <alignment horizontal="center"/>
    </xf>
    <xf numFmtId="168" fontId="12" fillId="0" borderId="65" xfId="28" applyNumberFormat="1" applyFont="1" applyBorder="1" applyAlignment="1">
      <alignment horizontal="center"/>
    </xf>
    <xf numFmtId="0" fontId="12" fillId="0" borderId="26" xfId="0" applyFont="1" applyBorder="1" applyAlignment="1">
      <alignment horizontal="center"/>
    </xf>
    <xf numFmtId="0" fontId="12" fillId="0" borderId="17" xfId="0" applyFont="1" applyBorder="1" applyAlignment="1">
      <alignment horizontal="center"/>
    </xf>
    <xf numFmtId="170" fontId="13" fillId="0" borderId="26" xfId="28" applyNumberFormat="1" applyFont="1" applyBorder="1" applyAlignment="1"/>
    <xf numFmtId="170" fontId="13" fillId="0" borderId="12" xfId="28" applyNumberFormat="1" applyFont="1" applyBorder="1" applyAlignment="1"/>
    <xf numFmtId="170" fontId="4" fillId="0" borderId="17" xfId="28" applyNumberFormat="1" applyFont="1" applyBorder="1" applyAlignment="1"/>
    <xf numFmtId="170" fontId="13" fillId="0" borderId="12" xfId="28" applyNumberFormat="1" applyFont="1" applyBorder="1" applyAlignment="1">
      <alignment horizontal="right"/>
    </xf>
    <xf numFmtId="168" fontId="13" fillId="0" borderId="56" xfId="28" applyNumberFormat="1" applyFont="1" applyBorder="1" applyAlignment="1"/>
    <xf numFmtId="170" fontId="13" fillId="0" borderId="66" xfId="28" applyNumberFormat="1" applyFont="1" applyBorder="1" applyAlignment="1"/>
    <xf numFmtId="170" fontId="13" fillId="0" borderId="67" xfId="28" applyNumberFormat="1" applyFont="1" applyBorder="1" applyAlignment="1"/>
    <xf numFmtId="170" fontId="13" fillId="0" borderId="68" xfId="28" applyNumberFormat="1" applyFont="1" applyBorder="1" applyAlignment="1"/>
    <xf numFmtId="168" fontId="13" fillId="0" borderId="69" xfId="28" applyNumberFormat="1" applyFont="1" applyBorder="1" applyAlignment="1"/>
    <xf numFmtId="170" fontId="4" fillId="0" borderId="0" xfId="0" applyNumberFormat="1" applyFont="1" applyAlignment="1"/>
    <xf numFmtId="170" fontId="14" fillId="0" borderId="12" xfId="28" applyNumberFormat="1" applyFont="1" applyBorder="1" applyAlignment="1">
      <alignment horizontal="right"/>
    </xf>
    <xf numFmtId="170" fontId="13" fillId="0" borderId="34" xfId="28" applyNumberFormat="1" applyFont="1" applyBorder="1" applyAlignment="1"/>
    <xf numFmtId="170" fontId="13" fillId="0" borderId="29" xfId="28" applyNumberFormat="1" applyFont="1" applyBorder="1" applyAlignment="1"/>
    <xf numFmtId="170" fontId="13" fillId="0" borderId="47" xfId="28" applyNumberFormat="1" applyFont="1" applyBorder="1" applyAlignment="1"/>
    <xf numFmtId="168" fontId="13" fillId="0" borderId="70" xfId="28" applyNumberFormat="1" applyFont="1" applyBorder="1" applyAlignment="1"/>
    <xf numFmtId="170" fontId="4" fillId="0" borderId="26" xfId="28" applyNumberFormat="1" applyFont="1" applyBorder="1" applyAlignment="1"/>
    <xf numFmtId="170" fontId="4" fillId="0" borderId="12" xfId="28" applyNumberFormat="1" applyFont="1" applyBorder="1" applyAlignment="1"/>
    <xf numFmtId="168" fontId="4" fillId="0" borderId="56" xfId="28" applyNumberFormat="1" applyFont="1" applyBorder="1" applyAlignment="1"/>
    <xf numFmtId="170" fontId="13" fillId="0" borderId="71" xfId="28" applyNumberFormat="1" applyFont="1" applyBorder="1" applyAlignment="1"/>
    <xf numFmtId="168" fontId="13" fillId="0" borderId="72" xfId="28" applyNumberFormat="1" applyFont="1" applyBorder="1" applyAlignment="1"/>
    <xf numFmtId="168" fontId="4" fillId="0" borderId="73" xfId="28" applyNumberFormat="1" applyFont="1" applyBorder="1" applyAlignment="1"/>
    <xf numFmtId="168" fontId="13" fillId="0" borderId="74" xfId="28" applyNumberFormat="1" applyFont="1" applyBorder="1" applyAlignment="1"/>
    <xf numFmtId="37" fontId="12" fillId="0" borderId="75" xfId="0" applyNumberFormat="1" applyFont="1" applyBorder="1" applyAlignment="1">
      <alignment horizontal="center"/>
    </xf>
    <xf numFmtId="0" fontId="12" fillId="0" borderId="35" xfId="0" applyFont="1" applyBorder="1" applyAlignment="1">
      <alignment horizontal="center"/>
    </xf>
    <xf numFmtId="37" fontId="12" fillId="25" borderId="75" xfId="0" applyNumberFormat="1" applyFont="1" applyFill="1" applyBorder="1" applyAlignment="1">
      <alignment horizontal="center"/>
    </xf>
    <xf numFmtId="0" fontId="2" fillId="0" borderId="0" xfId="0" applyFont="1" applyFill="1"/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right"/>
    </xf>
    <xf numFmtId="0" fontId="4" fillId="0" borderId="0" xfId="0" applyFont="1" applyFill="1" applyBorder="1"/>
    <xf numFmtId="0" fontId="4" fillId="0" borderId="21" xfId="0" applyFont="1" applyFill="1" applyBorder="1" applyAlignment="1">
      <alignment horizontal="center"/>
    </xf>
    <xf numFmtId="0" fontId="2" fillId="0" borderId="15" xfId="0" applyFont="1" applyFill="1" applyBorder="1" applyAlignment="1">
      <alignment horizontal="left"/>
    </xf>
    <xf numFmtId="0" fontId="2" fillId="0" borderId="15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2" fillId="0" borderId="12" xfId="0" applyFont="1" applyFill="1" applyBorder="1"/>
    <xf numFmtId="3" fontId="4" fillId="0" borderId="12" xfId="0" applyNumberFormat="1" applyFont="1" applyFill="1" applyBorder="1"/>
    <xf numFmtId="0" fontId="5" fillId="0" borderId="12" xfId="0" applyFont="1" applyFill="1" applyBorder="1"/>
    <xf numFmtId="165" fontId="4" fillId="0" borderId="12" xfId="0" applyNumberFormat="1" applyFont="1" applyFill="1" applyBorder="1" applyAlignment="1">
      <alignment horizontal="right"/>
    </xf>
    <xf numFmtId="0" fontId="5" fillId="0" borderId="11" xfId="0" applyFont="1" applyFill="1" applyBorder="1"/>
    <xf numFmtId="0" fontId="4" fillId="0" borderId="11" xfId="0" applyFont="1" applyFill="1" applyBorder="1" applyAlignment="1">
      <alignment horizontal="center"/>
    </xf>
    <xf numFmtId="166" fontId="4" fillId="0" borderId="11" xfId="0" applyNumberFormat="1" applyFont="1" applyFill="1" applyBorder="1" applyAlignment="1">
      <alignment horizontal="right"/>
    </xf>
    <xf numFmtId="3" fontId="2" fillId="0" borderId="11" xfId="0" applyNumberFormat="1" applyFont="1" applyFill="1" applyBorder="1"/>
    <xf numFmtId="165" fontId="4" fillId="0" borderId="11" xfId="0" applyNumberFormat="1" applyFont="1" applyFill="1" applyBorder="1" applyAlignment="1">
      <alignment horizontal="right"/>
    </xf>
    <xf numFmtId="4" fontId="4" fillId="0" borderId="0" xfId="0" applyNumberFormat="1" applyFont="1" applyFill="1"/>
    <xf numFmtId="3" fontId="2" fillId="0" borderId="12" xfId="0" applyNumberFormat="1" applyFont="1" applyFill="1" applyBorder="1"/>
    <xf numFmtId="0" fontId="4" fillId="0" borderId="12" xfId="0" applyFont="1" applyFill="1" applyBorder="1" applyAlignment="1">
      <alignment horizontal="center" wrapText="1"/>
    </xf>
    <xf numFmtId="0" fontId="4" fillId="0" borderId="11" xfId="0" applyFont="1" applyFill="1" applyBorder="1" applyAlignment="1">
      <alignment horizontal="right"/>
    </xf>
    <xf numFmtId="3" fontId="4" fillId="0" borderId="12" xfId="0" applyNumberFormat="1" applyFont="1" applyFill="1" applyBorder="1" applyAlignment="1"/>
    <xf numFmtId="4" fontId="4" fillId="0" borderId="12" xfId="0" applyNumberFormat="1" applyFont="1" applyFill="1" applyBorder="1" applyAlignment="1">
      <alignment horizontal="right"/>
    </xf>
    <xf numFmtId="4" fontId="2" fillId="0" borderId="12" xfId="0" applyNumberFormat="1" applyFont="1" applyFill="1" applyBorder="1"/>
    <xf numFmtId="4" fontId="2" fillId="0" borderId="12" xfId="0" applyNumberFormat="1" applyFont="1" applyFill="1" applyBorder="1" applyAlignment="1">
      <alignment horizontal="center"/>
    </xf>
    <xf numFmtId="4" fontId="2" fillId="0" borderId="12" xfId="0" applyNumberFormat="1" applyFont="1" applyFill="1" applyBorder="1" applyAlignment="1">
      <alignment horizontal="right"/>
    </xf>
    <xf numFmtId="0" fontId="2" fillId="0" borderId="11" xfId="0" applyFont="1" applyFill="1" applyBorder="1" applyAlignment="1">
      <alignment horizontal="center"/>
    </xf>
    <xf numFmtId="4" fontId="2" fillId="0" borderId="11" xfId="0" applyNumberFormat="1" applyFont="1" applyFill="1" applyBorder="1" applyAlignment="1">
      <alignment horizontal="right"/>
    </xf>
    <xf numFmtId="0" fontId="2" fillId="0" borderId="11" xfId="0" applyFont="1" applyFill="1" applyBorder="1" applyAlignment="1">
      <alignment horizontal="right"/>
    </xf>
    <xf numFmtId="0" fontId="4" fillId="0" borderId="15" xfId="0" applyFont="1" applyFill="1" applyBorder="1"/>
    <xf numFmtId="0" fontId="4" fillId="0" borderId="15" xfId="0" applyFont="1" applyFill="1" applyBorder="1" applyAlignment="1">
      <alignment horizontal="center"/>
    </xf>
    <xf numFmtId="0" fontId="4" fillId="0" borderId="15" xfId="0" applyFont="1" applyFill="1" applyBorder="1" applyAlignment="1">
      <alignment horizontal="right"/>
    </xf>
    <xf numFmtId="3" fontId="4" fillId="0" borderId="15" xfId="0" applyNumberFormat="1" applyFont="1" applyFill="1" applyBorder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right"/>
    </xf>
    <xf numFmtId="3" fontId="4" fillId="0" borderId="0" xfId="0" applyNumberFormat="1" applyFont="1" applyFill="1"/>
    <xf numFmtId="0" fontId="2" fillId="0" borderId="0" xfId="0" applyFont="1" applyFill="1" applyAlignment="1"/>
    <xf numFmtId="0" fontId="4" fillId="0" borderId="0" xfId="0" applyFont="1" applyFill="1" applyAlignment="1"/>
    <xf numFmtId="3" fontId="2" fillId="0" borderId="17" xfId="0" applyNumberFormat="1" applyFont="1" applyFill="1" applyBorder="1" applyAlignment="1"/>
    <xf numFmtId="3" fontId="4" fillId="0" borderId="0" xfId="0" applyNumberFormat="1" applyFont="1" applyFill="1" applyBorder="1" applyAlignment="1"/>
    <xf numFmtId="0" fontId="5" fillId="0" borderId="12" xfId="0" applyFont="1" applyFill="1" applyBorder="1" applyAlignment="1"/>
    <xf numFmtId="3" fontId="4" fillId="0" borderId="0" xfId="0" applyNumberFormat="1" applyFont="1" applyFill="1" applyAlignment="1"/>
    <xf numFmtId="0" fontId="5" fillId="0" borderId="11" xfId="0" applyFont="1" applyFill="1" applyBorder="1" applyAlignment="1"/>
    <xf numFmtId="3" fontId="2" fillId="0" borderId="11" xfId="0" applyNumberFormat="1" applyFont="1" applyFill="1" applyBorder="1" applyAlignment="1"/>
    <xf numFmtId="4" fontId="4" fillId="0" borderId="0" xfId="0" applyNumberFormat="1" applyFont="1" applyFill="1" applyAlignment="1"/>
    <xf numFmtId="2" fontId="4" fillId="0" borderId="0" xfId="0" applyNumberFormat="1" applyFont="1" applyFill="1" applyAlignment="1"/>
    <xf numFmtId="3" fontId="2" fillId="0" borderId="0" xfId="0" applyNumberFormat="1" applyFont="1" applyFill="1" applyBorder="1" applyAlignment="1"/>
    <xf numFmtId="3" fontId="2" fillId="0" borderId="12" xfId="0" applyNumberFormat="1" applyFont="1" applyFill="1" applyBorder="1" applyAlignment="1"/>
    <xf numFmtId="0" fontId="2" fillId="0" borderId="11" xfId="0" applyFont="1" applyFill="1" applyBorder="1" applyAlignment="1"/>
    <xf numFmtId="0" fontId="2" fillId="0" borderId="12" xfId="0" applyFont="1" applyFill="1" applyBorder="1" applyAlignment="1"/>
    <xf numFmtId="0" fontId="4" fillId="0" borderId="0" xfId="0" applyFont="1" applyFill="1" applyBorder="1" applyAlignment="1"/>
    <xf numFmtId="0" fontId="2" fillId="0" borderId="21" xfId="0" applyFont="1" applyFill="1" applyBorder="1"/>
    <xf numFmtId="3" fontId="2" fillId="0" borderId="15" xfId="0" applyNumberFormat="1" applyFont="1" applyFill="1" applyBorder="1" applyAlignment="1">
      <alignment horizontal="centerContinuous"/>
    </xf>
    <xf numFmtId="3" fontId="11" fillId="0" borderId="10" xfId="0" applyNumberFormat="1" applyFont="1" applyFill="1" applyBorder="1" applyAlignment="1">
      <alignment horizontal="center"/>
    </xf>
    <xf numFmtId="3" fontId="11" fillId="0" borderId="12" xfId="0" applyNumberFormat="1" applyFont="1" applyFill="1" applyBorder="1" applyAlignment="1">
      <alignment horizontal="center"/>
    </xf>
    <xf numFmtId="37" fontId="4" fillId="0" borderId="12" xfId="0" quotePrefix="1" applyNumberFormat="1" applyFont="1" applyFill="1" applyBorder="1" applyAlignment="1"/>
    <xf numFmtId="0" fontId="2" fillId="0" borderId="21" xfId="0" applyFont="1" applyFill="1" applyBorder="1" applyAlignment="1"/>
    <xf numFmtId="0" fontId="10" fillId="0" borderId="0" xfId="0" quotePrefix="1" applyFont="1" applyFill="1"/>
    <xf numFmtId="0" fontId="2" fillId="0" borderId="14" xfId="0" applyFont="1" applyFill="1" applyBorder="1" applyAlignment="1">
      <alignment horizontal="center"/>
    </xf>
    <xf numFmtId="0" fontId="2" fillId="0" borderId="10" xfId="0" applyFont="1" applyFill="1" applyBorder="1"/>
    <xf numFmtId="3" fontId="2" fillId="0" borderId="11" xfId="0" quotePrefix="1" applyNumberFormat="1" applyFont="1" applyFill="1" applyBorder="1"/>
    <xf numFmtId="0" fontId="9" fillId="0" borderId="12" xfId="0" applyFont="1" applyFill="1" applyBorder="1" applyAlignment="1"/>
    <xf numFmtId="0" fontId="9" fillId="0" borderId="21" xfId="0" applyFont="1" applyFill="1" applyBorder="1"/>
    <xf numFmtId="0" fontId="9" fillId="0" borderId="12" xfId="0" applyFont="1" applyFill="1" applyBorder="1"/>
    <xf numFmtId="168" fontId="4" fillId="0" borderId="0" xfId="0" applyNumberFormat="1" applyFont="1" applyBorder="1"/>
    <xf numFmtId="4" fontId="1" fillId="0" borderId="12" xfId="0" applyNumberFormat="1" applyFont="1" applyBorder="1"/>
    <xf numFmtId="37" fontId="4" fillId="0" borderId="0" xfId="0" applyNumberFormat="1" applyFont="1" applyFill="1" applyAlignment="1"/>
    <xf numFmtId="167" fontId="4" fillId="0" borderId="0" xfId="0" applyNumberFormat="1" applyFont="1" applyFill="1" applyAlignment="1"/>
    <xf numFmtId="0" fontId="4" fillId="0" borderId="17" xfId="0" applyFont="1" applyFill="1" applyBorder="1"/>
    <xf numFmtId="170" fontId="4" fillId="0" borderId="12" xfId="28" applyNumberFormat="1" applyFont="1" applyBorder="1" applyAlignment="1">
      <alignment horizontal="right"/>
    </xf>
    <xf numFmtId="173" fontId="4" fillId="0" borderId="0" xfId="44" applyNumberFormat="1" applyFont="1" applyAlignment="1"/>
    <xf numFmtId="165" fontId="4" fillId="0" borderId="0" xfId="0" applyNumberFormat="1" applyFont="1" applyFill="1" applyAlignment="1">
      <alignment horizontal="right"/>
    </xf>
    <xf numFmtId="165" fontId="4" fillId="0" borderId="0" xfId="0" applyNumberFormat="1" applyFont="1" applyAlignment="1">
      <alignment horizontal="right"/>
    </xf>
    <xf numFmtId="3" fontId="4" fillId="0" borderId="12" xfId="28" applyNumberFormat="1" applyFont="1" applyFill="1" applyBorder="1"/>
    <xf numFmtId="4" fontId="1" fillId="0" borderId="12" xfId="0" applyNumberFormat="1" applyFont="1" applyFill="1" applyBorder="1"/>
    <xf numFmtId="3" fontId="4" fillId="0" borderId="11" xfId="0" applyNumberFormat="1" applyFont="1" applyFill="1" applyBorder="1"/>
    <xf numFmtId="3" fontId="4" fillId="0" borderId="12" xfId="28" applyNumberFormat="1" applyFont="1" applyFill="1" applyBorder="1" applyAlignment="1"/>
    <xf numFmtId="3" fontId="5" fillId="0" borderId="12" xfId="0" applyNumberFormat="1" applyFont="1" applyFill="1" applyBorder="1" applyAlignment="1"/>
    <xf numFmtId="3" fontId="12" fillId="0" borderId="15" xfId="0" applyNumberFormat="1" applyFont="1" applyFill="1" applyBorder="1" applyAlignment="1">
      <alignment horizontal="centerContinuous"/>
    </xf>
    <xf numFmtId="3" fontId="3" fillId="0" borderId="10" xfId="0" applyNumberFormat="1" applyFont="1" applyFill="1" applyBorder="1" applyAlignment="1">
      <alignment horizontal="center"/>
    </xf>
    <xf numFmtId="3" fontId="3" fillId="0" borderId="12" xfId="0" applyNumberFormat="1" applyFont="1" applyFill="1" applyBorder="1" applyAlignment="1">
      <alignment horizontal="center"/>
    </xf>
    <xf numFmtId="3" fontId="4" fillId="0" borderId="12" xfId="28" applyNumberFormat="1" applyFont="1" applyFill="1" applyBorder="1" applyAlignment="1">
      <alignment horizontal="right"/>
    </xf>
    <xf numFmtId="3" fontId="2" fillId="0" borderId="11" xfId="28" applyNumberFormat="1" applyFont="1" applyFill="1" applyBorder="1"/>
    <xf numFmtId="43" fontId="13" fillId="0" borderId="0" xfId="28" applyNumberFormat="1" applyFont="1" applyBorder="1" applyAlignment="1"/>
    <xf numFmtId="14" fontId="2" fillId="0" borderId="0" xfId="0" applyNumberFormat="1" applyFont="1" applyFill="1" applyAlignment="1">
      <alignment horizontal="right"/>
    </xf>
    <xf numFmtId="14" fontId="2" fillId="0" borderId="0" xfId="0" applyNumberFormat="1" applyFont="1" applyAlignment="1"/>
    <xf numFmtId="14" fontId="2" fillId="0" borderId="0" xfId="0" applyNumberFormat="1" applyFont="1" applyAlignment="1">
      <alignment horizontal="right"/>
    </xf>
    <xf numFmtId="4" fontId="37" fillId="0" borderId="0" xfId="41" applyNumberFormat="1" applyFont="1" applyFill="1"/>
    <xf numFmtId="4" fontId="1" fillId="0" borderId="12" xfId="40" applyNumberFormat="1" applyBorder="1"/>
    <xf numFmtId="0" fontId="2" fillId="0" borderId="15" xfId="0" applyFont="1" applyFill="1" applyBorder="1"/>
    <xf numFmtId="0" fontId="2" fillId="0" borderId="15" xfId="0" applyFont="1" applyFill="1" applyBorder="1" applyAlignment="1">
      <alignment horizontal="right"/>
    </xf>
    <xf numFmtId="3" fontId="2" fillId="0" borderId="15" xfId="0" applyNumberFormat="1" applyFont="1" applyFill="1" applyBorder="1"/>
    <xf numFmtId="165" fontId="4" fillId="0" borderId="12" xfId="0" applyNumberFormat="1" applyFont="1" applyFill="1" applyBorder="1" applyAlignment="1">
      <alignment horizontal="center"/>
    </xf>
    <xf numFmtId="4" fontId="1" fillId="0" borderId="12" xfId="39" applyNumberFormat="1" applyFill="1" applyBorder="1"/>
    <xf numFmtId="4" fontId="1" fillId="0" borderId="12" xfId="40" applyNumberFormat="1" applyFill="1" applyBorder="1"/>
    <xf numFmtId="165" fontId="4" fillId="0" borderId="0" xfId="0" applyNumberFormat="1" applyFont="1"/>
    <xf numFmtId="4" fontId="0" fillId="0" borderId="12" xfId="0" applyNumberFormat="1" applyBorder="1"/>
    <xf numFmtId="0" fontId="7" fillId="0" borderId="0" xfId="35" applyAlignment="1" applyProtection="1"/>
    <xf numFmtId="0" fontId="1" fillId="0" borderId="12" xfId="0" applyFont="1" applyFill="1" applyBorder="1"/>
    <xf numFmtId="0" fontId="1" fillId="0" borderId="12" xfId="0" applyFont="1" applyFill="1" applyBorder="1" applyAlignment="1">
      <alignment horizontal="center"/>
    </xf>
    <xf numFmtId="0" fontId="1" fillId="0" borderId="12" xfId="0" applyFont="1" applyFill="1" applyBorder="1" applyAlignment="1"/>
    <xf numFmtId="0" fontId="1" fillId="0" borderId="17" xfId="0" applyFont="1" applyFill="1" applyBorder="1"/>
    <xf numFmtId="0" fontId="1" fillId="0" borderId="0" xfId="0" applyFont="1" applyAlignment="1"/>
    <xf numFmtId="0" fontId="1" fillId="28" borderId="0" xfId="0" applyFont="1" applyFill="1"/>
    <xf numFmtId="0" fontId="1" fillId="0" borderId="0" xfId="0" applyFont="1"/>
    <xf numFmtId="0" fontId="1" fillId="0" borderId="17" xfId="0" applyFont="1" applyBorder="1" applyAlignment="1">
      <alignment horizontal="center"/>
    </xf>
    <xf numFmtId="0" fontId="9" fillId="29" borderId="12" xfId="0" applyFont="1" applyFill="1" applyBorder="1" applyAlignment="1">
      <alignment horizontal="left"/>
    </xf>
    <xf numFmtId="0" fontId="4" fillId="29" borderId="12" xfId="0" applyFont="1" applyFill="1" applyBorder="1" applyAlignment="1">
      <alignment horizontal="center"/>
    </xf>
    <xf numFmtId="172" fontId="4" fillId="29" borderId="12" xfId="0" applyNumberFormat="1" applyFont="1" applyFill="1" applyBorder="1" applyAlignment="1">
      <alignment horizontal="center"/>
    </xf>
    <xf numFmtId="3" fontId="4" fillId="29" borderId="12" xfId="0" applyNumberFormat="1" applyFont="1" applyFill="1" applyBorder="1"/>
    <xf numFmtId="0" fontId="4" fillId="29" borderId="0" xfId="0" applyFont="1" applyFill="1"/>
    <xf numFmtId="0" fontId="4" fillId="29" borderId="12" xfId="0" applyFont="1" applyFill="1" applyBorder="1" applyAlignment="1">
      <alignment horizontal="left"/>
    </xf>
    <xf numFmtId="0" fontId="5" fillId="29" borderId="11" xfId="0" applyFont="1" applyFill="1" applyBorder="1" applyAlignment="1">
      <alignment horizontal="left"/>
    </xf>
    <xf numFmtId="3" fontId="2" fillId="29" borderId="11" xfId="0" applyNumberFormat="1" applyFont="1" applyFill="1" applyBorder="1"/>
    <xf numFmtId="0" fontId="5" fillId="29" borderId="12" xfId="0" applyFont="1" applyFill="1" applyBorder="1" applyAlignment="1">
      <alignment horizontal="left"/>
    </xf>
    <xf numFmtId="3" fontId="2" fillId="29" borderId="12" xfId="0" applyNumberFormat="1" applyFont="1" applyFill="1" applyBorder="1"/>
    <xf numFmtId="0" fontId="1" fillId="0" borderId="0" xfId="0" applyFont="1" applyFill="1"/>
    <xf numFmtId="165" fontId="1" fillId="0" borderId="12" xfId="0" applyNumberFormat="1" applyFont="1" applyFill="1" applyBorder="1" applyAlignment="1">
      <alignment horizontal="right"/>
    </xf>
    <xf numFmtId="3" fontId="1" fillId="0" borderId="12" xfId="0" applyNumberFormat="1" applyFont="1" applyFill="1" applyBorder="1"/>
    <xf numFmtId="165" fontId="2" fillId="0" borderId="11" xfId="0" applyNumberFormat="1" applyFont="1" applyFill="1" applyBorder="1" applyAlignment="1">
      <alignment horizontal="right"/>
    </xf>
    <xf numFmtId="0" fontId="1" fillId="0" borderId="12" xfId="0" applyFont="1" applyFill="1" applyBorder="1" applyAlignment="1">
      <alignment horizontal="right"/>
    </xf>
    <xf numFmtId="3" fontId="1" fillId="0" borderId="12" xfId="0" applyNumberFormat="1" applyFont="1" applyFill="1" applyBorder="1" applyAlignment="1"/>
    <xf numFmtId="3" fontId="1" fillId="0" borderId="0" xfId="0" applyNumberFormat="1" applyFont="1" applyFill="1" applyAlignment="1"/>
    <xf numFmtId="0" fontId="1" fillId="0" borderId="0" xfId="0" applyFont="1" applyFill="1" applyAlignment="1"/>
    <xf numFmtId="3" fontId="2" fillId="0" borderId="0" xfId="0" applyNumberFormat="1" applyFont="1" applyFill="1" applyAlignment="1"/>
    <xf numFmtId="0" fontId="1" fillId="0" borderId="12" xfId="0" applyFont="1" applyBorder="1" applyAlignment="1">
      <alignment horizontal="left"/>
    </xf>
    <xf numFmtId="0" fontId="1" fillId="0" borderId="12" xfId="0" applyFont="1" applyBorder="1" applyAlignment="1">
      <alignment horizontal="center"/>
    </xf>
    <xf numFmtId="172" fontId="1" fillId="0" borderId="12" xfId="0" applyNumberFormat="1" applyFont="1" applyBorder="1" applyAlignment="1">
      <alignment horizontal="center"/>
    </xf>
    <xf numFmtId="3" fontId="1" fillId="0" borderId="12" xfId="0" applyNumberFormat="1" applyFont="1" applyBorder="1"/>
    <xf numFmtId="3" fontId="1" fillId="0" borderId="12" xfId="28" applyNumberFormat="1" applyFont="1" applyBorder="1" applyAlignment="1">
      <alignment horizontal="left"/>
    </xf>
    <xf numFmtId="3" fontId="1" fillId="0" borderId="12" xfId="28" applyNumberFormat="1" applyFont="1" applyBorder="1" applyAlignment="1">
      <alignment horizontal="center"/>
    </xf>
    <xf numFmtId="172" fontId="1" fillId="0" borderId="12" xfId="28" applyNumberFormat="1" applyFont="1" applyBorder="1" applyAlignment="1">
      <alignment horizontal="center"/>
    </xf>
    <xf numFmtId="3" fontId="1" fillId="0" borderId="12" xfId="28" applyNumberFormat="1" applyFont="1" applyFill="1" applyBorder="1" applyAlignment="1">
      <alignment horizontal="right"/>
    </xf>
    <xf numFmtId="3" fontId="1" fillId="0" borderId="12" xfId="28" applyNumberFormat="1" applyFont="1" applyBorder="1" applyAlignment="1">
      <alignment horizontal="right"/>
    </xf>
    <xf numFmtId="43" fontId="4" fillId="0" borderId="0" xfId="28" applyFont="1"/>
    <xf numFmtId="174" fontId="4" fillId="0" borderId="0" xfId="28" applyNumberFormat="1" applyFont="1"/>
    <xf numFmtId="4" fontId="38" fillId="0" borderId="12" xfId="50" applyNumberFormat="1" applyBorder="1"/>
    <xf numFmtId="175" fontId="39" fillId="0" borderId="13" xfId="51" applyNumberFormat="1" applyFont="1" applyFill="1" applyBorder="1"/>
    <xf numFmtId="175" fontId="40" fillId="0" borderId="13" xfId="28" applyNumberFormat="1" applyFont="1" applyBorder="1"/>
    <xf numFmtId="3" fontId="9" fillId="0" borderId="12" xfId="0" applyNumberFormat="1" applyFont="1" applyBorder="1" applyAlignment="1">
      <alignment horizontal="left"/>
    </xf>
    <xf numFmtId="170" fontId="1" fillId="0" borderId="26" xfId="28" applyNumberFormat="1" applyFont="1" applyBorder="1" applyAlignment="1"/>
    <xf numFmtId="170" fontId="1" fillId="0" borderId="12" xfId="28" applyNumberFormat="1" applyFont="1" applyBorder="1" applyAlignment="1"/>
    <xf numFmtId="168" fontId="1" fillId="0" borderId="73" xfId="28" applyNumberFormat="1" applyFont="1" applyBorder="1" applyAlignment="1"/>
    <xf numFmtId="37" fontId="12" fillId="25" borderId="17" xfId="0" applyNumberFormat="1" applyFont="1" applyFill="1" applyBorder="1" applyAlignment="1"/>
    <xf numFmtId="14" fontId="12" fillId="0" borderId="76" xfId="0" quotePrefix="1" applyNumberFormat="1" applyFont="1" applyBorder="1" applyAlignment="1">
      <alignment horizontal="center"/>
    </xf>
    <xf numFmtId="14" fontId="12" fillId="0" borderId="35" xfId="0" quotePrefix="1" applyNumberFormat="1" applyFont="1" applyBorder="1" applyAlignment="1">
      <alignment horizontal="center"/>
    </xf>
    <xf numFmtId="14" fontId="12" fillId="25" borderId="75" xfId="0" applyNumberFormat="1" applyFont="1" applyFill="1" applyBorder="1" applyAlignment="1">
      <alignment horizontal="center"/>
    </xf>
    <xf numFmtId="14" fontId="12" fillId="25" borderId="35" xfId="0" applyNumberFormat="1" applyFont="1" applyFill="1" applyBorder="1" applyAlignment="1">
      <alignment horizontal="center"/>
    </xf>
    <xf numFmtId="14" fontId="12" fillId="0" borderId="75" xfId="0" applyNumberFormat="1" applyFont="1" applyBorder="1" applyAlignment="1">
      <alignment horizontal="center"/>
    </xf>
    <xf numFmtId="14" fontId="12" fillId="0" borderId="35" xfId="0" applyNumberFormat="1" applyFont="1" applyBorder="1" applyAlignment="1">
      <alignment horizontal="center"/>
    </xf>
    <xf numFmtId="14" fontId="12" fillId="25" borderId="48" xfId="0" applyNumberFormat="1" applyFont="1" applyFill="1" applyBorder="1" applyAlignment="1">
      <alignment horizontal="center"/>
    </xf>
    <xf numFmtId="167" fontId="12" fillId="0" borderId="46" xfId="0" applyNumberFormat="1" applyFont="1" applyBorder="1" applyAlignment="1">
      <alignment horizontal="center"/>
    </xf>
    <xf numFmtId="167" fontId="12" fillId="0" borderId="77" xfId="0" applyNumberFormat="1" applyFont="1" applyBorder="1" applyAlignment="1">
      <alignment horizontal="center"/>
    </xf>
    <xf numFmtId="167" fontId="12" fillId="0" borderId="39" xfId="0" applyNumberFormat="1" applyFont="1" applyBorder="1" applyAlignment="1">
      <alignment horizontal="center"/>
    </xf>
    <xf numFmtId="167" fontId="12" fillId="0" borderId="38" xfId="0" applyNumberFormat="1" applyFont="1" applyBorder="1" applyAlignment="1">
      <alignment horizontal="center"/>
    </xf>
    <xf numFmtId="37" fontId="12" fillId="0" borderId="46" xfId="0" applyNumberFormat="1" applyFont="1" applyBorder="1" applyAlignment="1">
      <alignment horizontal="center"/>
    </xf>
    <xf numFmtId="37" fontId="12" fillId="0" borderId="77" xfId="0" applyNumberFormat="1" applyFont="1" applyBorder="1" applyAlignment="1">
      <alignment horizontal="center"/>
    </xf>
    <xf numFmtId="37" fontId="12" fillId="0" borderId="40" xfId="0" applyNumberFormat="1" applyFont="1" applyBorder="1" applyAlignment="1">
      <alignment horizontal="center"/>
    </xf>
    <xf numFmtId="14" fontId="2" fillId="25" borderId="75" xfId="0" quotePrefix="1" applyNumberFormat="1" applyFont="1" applyFill="1" applyBorder="1" applyAlignment="1">
      <alignment horizontal="center"/>
    </xf>
    <xf numFmtId="14" fontId="2" fillId="25" borderId="35" xfId="0" quotePrefix="1" applyNumberFormat="1" applyFont="1" applyFill="1" applyBorder="1" applyAlignment="1">
      <alignment horizontal="center"/>
    </xf>
    <xf numFmtId="14" fontId="12" fillId="0" borderId="76" xfId="0" applyNumberFormat="1" applyFont="1" applyBorder="1" applyAlignment="1">
      <alignment horizontal="center"/>
    </xf>
    <xf numFmtId="14" fontId="12" fillId="26" borderId="75" xfId="0" applyNumberFormat="1" applyFont="1" applyFill="1" applyBorder="1" applyAlignment="1">
      <alignment horizontal="center"/>
    </xf>
    <xf numFmtId="14" fontId="12" fillId="26" borderId="35" xfId="0" applyNumberFormat="1" applyFont="1" applyFill="1" applyBorder="1" applyAlignment="1">
      <alignment horizontal="center"/>
    </xf>
    <xf numFmtId="167" fontId="12" fillId="0" borderId="40" xfId="0" applyNumberFormat="1" applyFont="1" applyBorder="1" applyAlignment="1">
      <alignment horizontal="center"/>
    </xf>
  </cellXfs>
  <cellStyles count="5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2" xfId="49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Hyperlink" xfId="35" builtinId="8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/>
    <cellStyle name="Normal 2" xfId="48"/>
    <cellStyle name="Normal 3" xfId="50"/>
    <cellStyle name="Normal 4" xfId="51"/>
    <cellStyle name="Normal_AA" xfId="39"/>
    <cellStyle name="Normal_EQUITY" xfId="40"/>
    <cellStyle name="Normal_FI" xfId="41"/>
    <cellStyle name="Note" xfId="42" builtinId="10" customBuiltin="1"/>
    <cellStyle name="Output" xfId="43" builtinId="21" customBuiltin="1"/>
    <cellStyle name="Percent" xfId="44" builtinId="5"/>
    <cellStyle name="Title" xfId="45" builtinId="15" customBuiltin="1"/>
    <cellStyle name="Total" xfId="46" builtinId="25" customBuiltin="1"/>
    <cellStyle name="Warning Text" xfId="47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1" Type="http://schemas.openxmlformats.org/officeDocument/2006/relationships/styles" Target="styles.xml"/><Relationship Id="rId12" Type="http://schemas.openxmlformats.org/officeDocument/2006/relationships/sharedStrings" Target="sharedStrings.xml"/><Relationship Id="rId13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hyperlink" Target="http://www.federalreserve.gov/releases/h10/Hist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 enableFormatConditionsCalculation="0">
    <pageSetUpPr fitToPage="1"/>
  </sheetPr>
  <dimension ref="A1:V39"/>
  <sheetViews>
    <sheetView tabSelected="1" zoomScale="85" zoomScaleNormal="85" zoomScalePageLayoutView="85" workbookViewId="0"/>
  </sheetViews>
  <sheetFormatPr baseColWidth="10" defaultColWidth="8.83203125" defaultRowHeight="12" x14ac:dyDescent="0"/>
  <cols>
    <col min="1" max="1" width="22.33203125" style="36" customWidth="1"/>
    <col min="2" max="2" width="13.5" style="100" bestFit="1" customWidth="1"/>
    <col min="3" max="3" width="4.83203125" style="36" bestFit="1" customWidth="1"/>
    <col min="4" max="4" width="11.6640625" style="100" bestFit="1" customWidth="1"/>
    <col min="5" max="5" width="4.83203125" style="36" bestFit="1" customWidth="1"/>
    <col min="6" max="6" width="9.5" style="100" customWidth="1"/>
    <col min="7" max="7" width="4.83203125" style="36" bestFit="1" customWidth="1"/>
    <col min="8" max="8" width="10.6640625" style="100" customWidth="1"/>
    <col min="9" max="9" width="4.83203125" style="36" bestFit="1" customWidth="1"/>
    <col min="10" max="10" width="10.6640625" style="100" customWidth="1"/>
    <col min="11" max="11" width="4.83203125" style="36" bestFit="1" customWidth="1"/>
    <col min="12" max="12" width="10.6640625" style="100" customWidth="1"/>
    <col min="13" max="13" width="4.83203125" style="36" bestFit="1" customWidth="1"/>
    <col min="14" max="14" width="10.6640625" style="100" customWidth="1"/>
    <col min="15" max="15" width="5.5" style="36" bestFit="1" customWidth="1"/>
    <col min="16" max="16" width="10.6640625" style="100" customWidth="1"/>
    <col min="17" max="17" width="5.5" style="36" customWidth="1"/>
    <col min="18" max="18" width="10.6640625" style="101" customWidth="1"/>
    <col min="19" max="19" width="5.6640625" style="36" customWidth="1"/>
    <col min="20" max="20" width="10.6640625" style="101" customWidth="1"/>
    <col min="21" max="21" width="5.6640625" style="36" customWidth="1"/>
    <col min="22" max="22" width="9.6640625" style="36" customWidth="1"/>
    <col min="23" max="16384" width="8.83203125" style="36"/>
  </cols>
  <sheetData>
    <row r="1" spans="1:22" ht="19.5" customHeight="1">
      <c r="A1" s="1" t="s">
        <v>296</v>
      </c>
      <c r="B1" s="41"/>
      <c r="C1" s="40"/>
      <c r="D1" s="41"/>
      <c r="E1" s="40"/>
      <c r="F1" s="41"/>
      <c r="G1" s="40"/>
      <c r="H1" s="41"/>
      <c r="I1" s="40"/>
      <c r="J1" s="41"/>
      <c r="K1" s="40"/>
      <c r="L1" s="41"/>
      <c r="M1" s="40"/>
      <c r="N1" s="41"/>
      <c r="O1" s="40"/>
      <c r="P1" s="41"/>
      <c r="Q1" s="44"/>
      <c r="R1" s="42" t="s">
        <v>568</v>
      </c>
      <c r="S1" s="43"/>
      <c r="T1" s="102"/>
      <c r="U1" s="40"/>
      <c r="V1" s="44"/>
    </row>
    <row r="2" spans="1:22" ht="12.75" customHeight="1">
      <c r="A2" s="42"/>
      <c r="B2" s="41"/>
      <c r="C2" s="40"/>
      <c r="D2" s="41"/>
      <c r="E2" s="40"/>
      <c r="F2" s="41"/>
      <c r="G2" s="40"/>
      <c r="H2" s="41"/>
      <c r="I2" s="40"/>
      <c r="J2" s="41"/>
      <c r="K2" s="40"/>
      <c r="L2" s="41"/>
      <c r="M2" s="40"/>
      <c r="N2" s="41"/>
      <c r="O2" s="40"/>
      <c r="P2" s="41"/>
      <c r="Q2" s="40"/>
      <c r="R2" s="102"/>
      <c r="S2" s="43"/>
      <c r="T2" s="102"/>
      <c r="U2" s="40"/>
      <c r="V2" s="44"/>
    </row>
    <row r="3" spans="1:22" ht="12.75" customHeight="1" thickBot="1">
      <c r="A3" s="35"/>
      <c r="B3" s="45"/>
      <c r="C3" s="35"/>
      <c r="D3" s="45"/>
      <c r="E3" s="35"/>
      <c r="F3" s="45"/>
      <c r="G3" s="35"/>
      <c r="H3" s="45"/>
      <c r="I3" s="35"/>
      <c r="J3" s="45"/>
      <c r="K3" s="35"/>
      <c r="L3" s="45"/>
      <c r="M3" s="35"/>
      <c r="N3" s="45"/>
      <c r="O3" s="35"/>
      <c r="P3" s="45"/>
      <c r="Q3" s="35"/>
      <c r="R3" s="99"/>
      <c r="S3" s="35"/>
      <c r="T3" s="99"/>
      <c r="U3" s="35"/>
      <c r="V3" s="35" t="s">
        <v>18</v>
      </c>
    </row>
    <row r="4" spans="1:22" ht="12.75" customHeight="1">
      <c r="A4" s="46"/>
      <c r="B4" s="414" t="s">
        <v>150</v>
      </c>
      <c r="C4" s="412"/>
      <c r="D4" s="412"/>
      <c r="E4" s="413"/>
      <c r="F4" s="411" t="s">
        <v>147</v>
      </c>
      <c r="G4" s="412"/>
      <c r="H4" s="412"/>
      <c r="I4" s="413"/>
      <c r="J4" s="411" t="s">
        <v>148</v>
      </c>
      <c r="K4" s="412"/>
      <c r="L4" s="412"/>
      <c r="M4" s="413"/>
      <c r="N4" s="411" t="s">
        <v>149</v>
      </c>
      <c r="O4" s="412"/>
      <c r="P4" s="412"/>
      <c r="Q4" s="413"/>
      <c r="R4" s="415" t="s">
        <v>170</v>
      </c>
      <c r="S4" s="416"/>
      <c r="T4" s="416"/>
      <c r="U4" s="417"/>
      <c r="V4" s="35"/>
    </row>
    <row r="5" spans="1:22" ht="12.75" customHeight="1">
      <c r="A5" s="47"/>
      <c r="B5" s="48"/>
      <c r="C5" s="49"/>
      <c r="D5" s="48"/>
      <c r="E5" s="49"/>
      <c r="F5" s="50"/>
      <c r="G5" s="49"/>
      <c r="H5" s="48"/>
      <c r="I5" s="49"/>
      <c r="J5" s="50"/>
      <c r="K5" s="49"/>
      <c r="L5" s="48"/>
      <c r="M5" s="49"/>
      <c r="N5" s="50"/>
      <c r="O5" s="49"/>
      <c r="P5" s="48"/>
      <c r="Q5" s="49"/>
      <c r="R5" s="103"/>
      <c r="S5" s="49"/>
      <c r="T5" s="104"/>
      <c r="U5" s="105"/>
      <c r="V5" s="35"/>
    </row>
    <row r="6" spans="1:22" ht="12.75" customHeight="1">
      <c r="A6" s="47"/>
      <c r="B6" s="404">
        <v>41182</v>
      </c>
      <c r="C6" s="405"/>
      <c r="D6" s="418">
        <v>41090</v>
      </c>
      <c r="E6" s="419"/>
      <c r="F6" s="408">
        <v>41182</v>
      </c>
      <c r="G6" s="409"/>
      <c r="H6" s="406">
        <v>41090</v>
      </c>
      <c r="I6" s="407"/>
      <c r="J6" s="408">
        <v>41182</v>
      </c>
      <c r="K6" s="409"/>
      <c r="L6" s="406">
        <v>41090</v>
      </c>
      <c r="M6" s="407"/>
      <c r="N6" s="408">
        <v>41182</v>
      </c>
      <c r="O6" s="409"/>
      <c r="P6" s="406">
        <v>41090</v>
      </c>
      <c r="Q6" s="407"/>
      <c r="R6" s="408">
        <v>41182</v>
      </c>
      <c r="S6" s="409"/>
      <c r="T6" s="406">
        <v>41090</v>
      </c>
      <c r="U6" s="410"/>
      <c r="V6" s="35"/>
    </row>
    <row r="7" spans="1:22" ht="12.75" customHeight="1">
      <c r="A7" s="47" t="s">
        <v>18</v>
      </c>
      <c r="B7" s="106" t="s">
        <v>23</v>
      </c>
      <c r="C7" s="172" t="s">
        <v>24</v>
      </c>
      <c r="D7" s="53" t="s">
        <v>23</v>
      </c>
      <c r="E7" s="173" t="s">
        <v>24</v>
      </c>
      <c r="F7" s="54" t="s">
        <v>23</v>
      </c>
      <c r="G7" s="172" t="s">
        <v>24</v>
      </c>
      <c r="H7" s="53" t="s">
        <v>23</v>
      </c>
      <c r="I7" s="173" t="s">
        <v>24</v>
      </c>
      <c r="J7" s="54" t="s">
        <v>23</v>
      </c>
      <c r="K7" s="172" t="s">
        <v>24</v>
      </c>
      <c r="L7" s="53" t="s">
        <v>23</v>
      </c>
      <c r="M7" s="173" t="s">
        <v>24</v>
      </c>
      <c r="N7" s="54" t="s">
        <v>23</v>
      </c>
      <c r="O7" s="172" t="s">
        <v>24</v>
      </c>
      <c r="P7" s="53" t="s">
        <v>23</v>
      </c>
      <c r="Q7" s="173" t="s">
        <v>24</v>
      </c>
      <c r="R7" s="256" t="s">
        <v>166</v>
      </c>
      <c r="S7" s="257"/>
      <c r="T7" s="258" t="s">
        <v>166</v>
      </c>
      <c r="U7" s="157"/>
      <c r="V7" s="35"/>
    </row>
    <row r="8" spans="1:22" ht="12.75" customHeight="1">
      <c r="A8" s="55"/>
      <c r="B8" s="107"/>
      <c r="C8" s="57"/>
      <c r="D8" s="58"/>
      <c r="E8" s="108"/>
      <c r="F8" s="107"/>
      <c r="G8" s="107"/>
      <c r="H8" s="109"/>
      <c r="I8" s="109"/>
      <c r="J8" s="107"/>
      <c r="K8" s="107"/>
      <c r="L8" s="109"/>
      <c r="M8" s="109"/>
      <c r="N8" s="107"/>
      <c r="O8" s="107"/>
      <c r="P8" s="109"/>
      <c r="Q8" s="109"/>
      <c r="R8" s="152"/>
      <c r="S8" s="107"/>
      <c r="T8" s="158"/>
      <c r="U8" s="110"/>
      <c r="V8" s="35"/>
    </row>
    <row r="9" spans="1:22" ht="12.75" customHeight="1">
      <c r="A9" s="55"/>
      <c r="B9" s="111"/>
      <c r="C9" s="111"/>
      <c r="D9" s="112"/>
      <c r="E9" s="112"/>
      <c r="F9" s="111"/>
      <c r="G9" s="111"/>
      <c r="H9" s="112"/>
      <c r="I9" s="113"/>
      <c r="J9" s="111"/>
      <c r="K9" s="111"/>
      <c r="L9" s="112"/>
      <c r="M9" s="113"/>
      <c r="N9" s="111"/>
      <c r="O9" s="111"/>
      <c r="P9" s="112"/>
      <c r="Q9" s="113"/>
      <c r="R9" s="153"/>
      <c r="S9" s="111"/>
      <c r="T9" s="159"/>
      <c r="U9" s="114"/>
      <c r="V9" s="35"/>
    </row>
    <row r="10" spans="1:22" ht="12.75" customHeight="1">
      <c r="A10" s="47" t="s">
        <v>25</v>
      </c>
      <c r="B10" s="111">
        <v>36266.481579794032</v>
      </c>
      <c r="C10" s="111">
        <v>27.750303745942883</v>
      </c>
      <c r="D10" s="64">
        <v>54173.323712475605</v>
      </c>
      <c r="E10" s="64">
        <v>43.76578628287362</v>
      </c>
      <c r="F10" s="63">
        <v>3450.0598562818368</v>
      </c>
      <c r="G10" s="63">
        <v>33.215187352413409</v>
      </c>
      <c r="H10" s="64">
        <v>2988.5239813360345</v>
      </c>
      <c r="I10" s="64">
        <v>36.262305075446491</v>
      </c>
      <c r="J10" s="63">
        <v>2473.9144514161944</v>
      </c>
      <c r="K10" s="63">
        <v>37.907739869600348</v>
      </c>
      <c r="L10" s="64">
        <v>2452.8090508707055</v>
      </c>
      <c r="M10" s="64">
        <v>43.249550088488128</v>
      </c>
      <c r="N10" s="147">
        <v>976.14540486564238</v>
      </c>
      <c r="O10" s="148">
        <v>25.283179974539049</v>
      </c>
      <c r="P10" s="64">
        <v>535.71493046532896</v>
      </c>
      <c r="Q10" s="149">
        <v>20.844024530675615</v>
      </c>
      <c r="R10" s="153">
        <v>316</v>
      </c>
      <c r="S10" s="111"/>
      <c r="T10" s="159">
        <v>321</v>
      </c>
      <c r="U10" s="114"/>
      <c r="V10" s="35"/>
    </row>
    <row r="11" spans="1:22" ht="12.75" customHeight="1">
      <c r="A11" s="47"/>
      <c r="B11" s="111"/>
      <c r="C11" s="111"/>
      <c r="D11" s="112"/>
      <c r="E11" s="112"/>
      <c r="F11" s="111"/>
      <c r="G11" s="111"/>
      <c r="H11" s="112"/>
      <c r="I11" s="112"/>
      <c r="J11" s="111"/>
      <c r="K11" s="111"/>
      <c r="L11" s="112"/>
      <c r="M11" s="112"/>
      <c r="N11" s="111"/>
      <c r="O11" s="111"/>
      <c r="P11" s="112"/>
      <c r="Q11" s="113"/>
      <c r="R11" s="153"/>
      <c r="S11" s="111"/>
      <c r="T11" s="159"/>
      <c r="U11" s="114"/>
      <c r="V11" s="35"/>
    </row>
    <row r="12" spans="1:22" ht="12.75" customHeight="1">
      <c r="A12" s="47"/>
      <c r="B12" s="111"/>
      <c r="C12" s="111"/>
      <c r="D12" s="112"/>
      <c r="E12" s="112"/>
      <c r="F12" s="111"/>
      <c r="G12" s="111"/>
      <c r="H12" s="112"/>
      <c r="I12" s="112"/>
      <c r="J12" s="111"/>
      <c r="K12" s="111"/>
      <c r="L12" s="112"/>
      <c r="M12" s="112"/>
      <c r="N12" s="111"/>
      <c r="O12" s="111"/>
      <c r="P12" s="112"/>
      <c r="Q12" s="113"/>
      <c r="R12" s="153"/>
      <c r="S12" s="111"/>
      <c r="T12" s="159"/>
      <c r="U12" s="114"/>
      <c r="V12" s="35"/>
    </row>
    <row r="13" spans="1:22" ht="12.75" customHeight="1">
      <c r="A13" s="47" t="s">
        <v>26</v>
      </c>
      <c r="B13" s="117">
        <v>94422.111640005314</v>
      </c>
      <c r="C13" s="111">
        <v>72.249696254057127</v>
      </c>
      <c r="D13" s="112">
        <v>69606.752720595716</v>
      </c>
      <c r="E13" s="112">
        <v>56.234213717126394</v>
      </c>
      <c r="F13" s="68">
        <v>6936.9351640282212</v>
      </c>
      <c r="G13" s="111">
        <v>66.784812647586591</v>
      </c>
      <c r="H13" s="112">
        <v>5252.8825567154845</v>
      </c>
      <c r="I13" s="112">
        <v>63.737694924553523</v>
      </c>
      <c r="J13" s="68">
        <v>4052.2315544556036</v>
      </c>
      <c r="K13" s="111">
        <v>62.092260130399644</v>
      </c>
      <c r="L13" s="112">
        <v>3218.4847449081726</v>
      </c>
      <c r="M13" s="112">
        <v>56.750449911511872</v>
      </c>
      <c r="N13" s="111">
        <v>2884.7036095726176</v>
      </c>
      <c r="O13" s="115">
        <v>74.716820025460947</v>
      </c>
      <c r="P13" s="64">
        <v>2034.3978118073119</v>
      </c>
      <c r="Q13" s="116">
        <v>79.155975469324389</v>
      </c>
      <c r="R13" s="153"/>
      <c r="S13" s="111"/>
      <c r="T13" s="159"/>
      <c r="U13" s="114"/>
      <c r="V13" s="35"/>
    </row>
    <row r="14" spans="1:22" ht="12.75" customHeight="1">
      <c r="A14" s="55"/>
      <c r="B14" s="111"/>
      <c r="C14" s="111"/>
      <c r="D14" s="112"/>
      <c r="E14" s="112"/>
      <c r="F14" s="111"/>
      <c r="G14" s="111"/>
      <c r="H14" s="112"/>
      <c r="I14" s="112"/>
      <c r="J14" s="111"/>
      <c r="K14" s="111"/>
      <c r="L14" s="112"/>
      <c r="M14" s="112"/>
      <c r="N14" s="111"/>
      <c r="O14" s="111"/>
      <c r="P14" s="112"/>
      <c r="Q14" s="113"/>
      <c r="R14" s="153"/>
      <c r="S14" s="111"/>
      <c r="T14" s="159"/>
      <c r="U14" s="114"/>
      <c r="V14" s="35"/>
    </row>
    <row r="15" spans="1:22" ht="12.75" customHeight="1">
      <c r="A15" s="55"/>
      <c r="B15" s="118"/>
      <c r="C15" s="111"/>
      <c r="D15" s="112"/>
      <c r="E15" s="112"/>
      <c r="F15" s="111"/>
      <c r="G15" s="111"/>
      <c r="H15" s="112"/>
      <c r="I15" s="112"/>
      <c r="J15" s="111"/>
      <c r="K15" s="111"/>
      <c r="L15" s="112"/>
      <c r="M15" s="112"/>
      <c r="N15" s="111"/>
      <c r="O15" s="111"/>
      <c r="P15" s="112"/>
      <c r="Q15" s="113"/>
      <c r="R15" s="153"/>
      <c r="S15" s="111"/>
      <c r="T15" s="159"/>
      <c r="U15" s="114"/>
      <c r="V15" s="35"/>
    </row>
    <row r="16" spans="1:22" ht="12.75" customHeight="1">
      <c r="A16" s="55"/>
      <c r="B16" s="111"/>
      <c r="C16" s="111"/>
      <c r="D16" s="112"/>
      <c r="E16" s="112"/>
      <c r="F16" s="111"/>
      <c r="G16" s="111"/>
      <c r="H16" s="112"/>
      <c r="I16" s="112"/>
      <c r="J16" s="111"/>
      <c r="K16" s="111"/>
      <c r="L16" s="112"/>
      <c r="M16" s="112"/>
      <c r="N16" s="111"/>
      <c r="O16" s="111"/>
      <c r="P16" s="112"/>
      <c r="Q16" s="113"/>
      <c r="R16" s="153"/>
      <c r="S16" s="111"/>
      <c r="T16" s="159"/>
      <c r="U16" s="114"/>
      <c r="V16" s="35"/>
    </row>
    <row r="17" spans="1:22" ht="12.75" customHeight="1">
      <c r="A17" s="55"/>
      <c r="B17" s="111"/>
      <c r="C17" s="111"/>
      <c r="D17" s="112"/>
      <c r="E17" s="112"/>
      <c r="F17" s="111"/>
      <c r="G17" s="111"/>
      <c r="H17" s="112"/>
      <c r="I17" s="112"/>
      <c r="J17" s="111"/>
      <c r="K17" s="111"/>
      <c r="L17" s="112"/>
      <c r="M17" s="112"/>
      <c r="N17" s="111"/>
      <c r="O17" s="111"/>
      <c r="P17" s="112"/>
      <c r="Q17" s="113"/>
      <c r="R17" s="153"/>
      <c r="S17" s="111"/>
      <c r="T17" s="159"/>
      <c r="U17" s="114"/>
      <c r="V17" s="35"/>
    </row>
    <row r="18" spans="1:22" ht="12.75" customHeight="1">
      <c r="A18" s="55"/>
      <c r="B18" s="111"/>
      <c r="C18" s="111"/>
      <c r="D18" s="112"/>
      <c r="E18" s="112"/>
      <c r="F18" s="111"/>
      <c r="G18" s="111"/>
      <c r="H18" s="112"/>
      <c r="I18" s="112"/>
      <c r="J18" s="111"/>
      <c r="K18" s="111"/>
      <c r="L18" s="112"/>
      <c r="M18" s="112"/>
      <c r="N18" s="111"/>
      <c r="O18" s="111"/>
      <c r="P18" s="112"/>
      <c r="Q18" s="113"/>
      <c r="R18" s="153"/>
      <c r="S18" s="111"/>
      <c r="T18" s="159"/>
      <c r="U18" s="114"/>
      <c r="V18" s="35"/>
    </row>
    <row r="19" spans="1:22" ht="12.75" customHeight="1">
      <c r="A19" s="55"/>
      <c r="B19" s="111"/>
      <c r="C19" s="111"/>
      <c r="D19" s="112"/>
      <c r="E19" s="112"/>
      <c r="F19" s="111"/>
      <c r="G19" s="111"/>
      <c r="H19" s="112"/>
      <c r="I19" s="112"/>
      <c r="J19" s="111"/>
      <c r="K19" s="111"/>
      <c r="L19" s="112"/>
      <c r="M19" s="112"/>
      <c r="N19" s="119"/>
      <c r="O19" s="111"/>
      <c r="P19" s="112"/>
      <c r="Q19" s="113"/>
      <c r="R19" s="153"/>
      <c r="S19" s="111"/>
      <c r="T19" s="159"/>
      <c r="U19" s="114"/>
      <c r="V19" s="35"/>
    </row>
    <row r="20" spans="1:22" ht="12.75" customHeight="1">
      <c r="A20" s="55"/>
      <c r="B20" s="111"/>
      <c r="C20" s="111"/>
      <c r="D20" s="112"/>
      <c r="E20" s="112"/>
      <c r="F20" s="111"/>
      <c r="G20" s="111"/>
      <c r="H20" s="112"/>
      <c r="I20" s="112"/>
      <c r="J20" s="111"/>
      <c r="K20" s="111"/>
      <c r="L20" s="112"/>
      <c r="M20" s="112"/>
      <c r="N20" s="111"/>
      <c r="O20" s="111"/>
      <c r="P20" s="112"/>
      <c r="Q20" s="113"/>
      <c r="R20" s="153"/>
      <c r="S20" s="111"/>
      <c r="T20" s="159"/>
      <c r="U20" s="114"/>
      <c r="V20" s="35"/>
    </row>
    <row r="21" spans="1:22" ht="12.75" customHeight="1">
      <c r="A21" s="55"/>
      <c r="B21" s="111"/>
      <c r="C21" s="111"/>
      <c r="D21" s="112"/>
      <c r="E21" s="112"/>
      <c r="F21" s="111"/>
      <c r="G21" s="111"/>
      <c r="H21" s="112"/>
      <c r="I21" s="112"/>
      <c r="J21" s="111"/>
      <c r="K21" s="111"/>
      <c r="L21" s="112"/>
      <c r="M21" s="112"/>
      <c r="N21" s="111"/>
      <c r="O21" s="111"/>
      <c r="P21" s="112"/>
      <c r="Q21" s="113"/>
      <c r="R21" s="153"/>
      <c r="S21" s="111"/>
      <c r="T21" s="159"/>
      <c r="U21" s="114"/>
      <c r="V21" s="35"/>
    </row>
    <row r="22" spans="1:22" ht="12.75" customHeight="1">
      <c r="A22" s="55"/>
      <c r="B22" s="111"/>
      <c r="C22" s="111"/>
      <c r="D22" s="112"/>
      <c r="E22" s="112"/>
      <c r="F22" s="111"/>
      <c r="G22" s="111"/>
      <c r="H22" s="112"/>
      <c r="I22" s="112"/>
      <c r="J22" s="111"/>
      <c r="K22" s="111"/>
      <c r="L22" s="112"/>
      <c r="M22" s="112"/>
      <c r="N22" s="111"/>
      <c r="O22" s="111"/>
      <c r="P22" s="112"/>
      <c r="Q22" s="113"/>
      <c r="R22" s="153"/>
      <c r="S22" s="111"/>
      <c r="T22" s="159"/>
      <c r="U22" s="114"/>
      <c r="V22" s="35"/>
    </row>
    <row r="23" spans="1:22" ht="12.75" customHeight="1" thickBot="1">
      <c r="A23" s="120"/>
      <c r="B23" s="111"/>
      <c r="C23" s="111"/>
      <c r="D23" s="112"/>
      <c r="E23" s="112"/>
      <c r="F23" s="111"/>
      <c r="G23" s="111"/>
      <c r="H23" s="112"/>
      <c r="I23" s="112"/>
      <c r="J23" s="111"/>
      <c r="K23" s="111"/>
      <c r="L23" s="112"/>
      <c r="M23" s="112"/>
      <c r="N23" s="111"/>
      <c r="O23" s="111"/>
      <c r="P23" s="112"/>
      <c r="Q23" s="113"/>
      <c r="R23" s="153"/>
      <c r="S23" s="111"/>
      <c r="T23" s="159"/>
      <c r="U23" s="114"/>
      <c r="V23" s="35"/>
    </row>
    <row r="24" spans="1:22" ht="12.75" customHeight="1">
      <c r="A24" s="121"/>
      <c r="B24" s="122"/>
      <c r="C24" s="123"/>
      <c r="D24" s="124"/>
      <c r="E24" s="124"/>
      <c r="F24" s="123"/>
      <c r="G24" s="123"/>
      <c r="H24" s="124"/>
      <c r="I24" s="124"/>
      <c r="J24" s="123"/>
      <c r="K24" s="123"/>
      <c r="L24" s="124"/>
      <c r="M24" s="124"/>
      <c r="N24" s="123"/>
      <c r="O24" s="123"/>
      <c r="P24" s="124"/>
      <c r="Q24" s="125"/>
      <c r="R24" s="154"/>
      <c r="S24" s="123"/>
      <c r="T24" s="160"/>
      <c r="U24" s="126"/>
      <c r="V24" s="35"/>
    </row>
    <row r="25" spans="1:22" ht="12.75" customHeight="1">
      <c r="A25" s="127" t="s">
        <v>51</v>
      </c>
      <c r="B25" s="128">
        <v>130688.59321979934</v>
      </c>
      <c r="C25" s="129">
        <v>100.00000000000001</v>
      </c>
      <c r="D25" s="130">
        <v>123780.07643307131</v>
      </c>
      <c r="E25" s="130">
        <v>100.00000000000001</v>
      </c>
      <c r="F25" s="131">
        <v>10386.995020310058</v>
      </c>
      <c r="G25" s="131">
        <v>100</v>
      </c>
      <c r="H25" s="130">
        <v>8241.4065380515185</v>
      </c>
      <c r="I25" s="130">
        <v>100.00000000000001</v>
      </c>
      <c r="J25" s="131">
        <v>6526.1460058717985</v>
      </c>
      <c r="K25" s="131">
        <v>100</v>
      </c>
      <c r="L25" s="130">
        <v>5671.2937957788781</v>
      </c>
      <c r="M25" s="130">
        <v>100</v>
      </c>
      <c r="N25" s="131">
        <v>3860.8490144382599</v>
      </c>
      <c r="O25" s="131">
        <v>100</v>
      </c>
      <c r="P25" s="130">
        <v>2570.1127422726408</v>
      </c>
      <c r="Q25" s="130">
        <v>100</v>
      </c>
      <c r="R25" s="155">
        <v>316</v>
      </c>
      <c r="S25" s="131"/>
      <c r="T25" s="403">
        <v>321</v>
      </c>
      <c r="U25" s="132"/>
      <c r="V25" s="35"/>
    </row>
    <row r="26" spans="1:22" ht="12.75" customHeight="1" thickBot="1">
      <c r="A26" s="133"/>
      <c r="B26" s="134"/>
      <c r="C26" s="135"/>
      <c r="D26" s="136"/>
      <c r="E26" s="136"/>
      <c r="F26" s="135"/>
      <c r="G26" s="135"/>
      <c r="H26" s="137"/>
      <c r="I26" s="137"/>
      <c r="J26" s="135"/>
      <c r="K26" s="135"/>
      <c r="L26" s="137"/>
      <c r="M26" s="137"/>
      <c r="N26" s="135"/>
      <c r="O26" s="135"/>
      <c r="P26" s="137"/>
      <c r="Q26" s="137"/>
      <c r="R26" s="156"/>
      <c r="S26" s="135"/>
      <c r="T26" s="161"/>
      <c r="U26" s="138"/>
      <c r="V26" s="35"/>
    </row>
    <row r="27" spans="1:22" ht="12.75" customHeight="1">
      <c r="A27" s="35"/>
      <c r="B27" s="343"/>
      <c r="C27" s="99"/>
      <c r="D27" s="99"/>
      <c r="E27" s="99"/>
      <c r="F27" s="99"/>
      <c r="G27" s="99"/>
      <c r="H27" s="99"/>
      <c r="I27" s="99"/>
      <c r="J27" s="99"/>
      <c r="K27" s="99"/>
      <c r="L27" s="99"/>
      <c r="M27" s="99"/>
      <c r="N27" s="99"/>
      <c r="O27" s="99"/>
      <c r="P27" s="99"/>
      <c r="Q27" s="99"/>
      <c r="R27" s="99"/>
      <c r="S27" s="99"/>
      <c r="T27" s="99"/>
      <c r="U27" s="99"/>
      <c r="V27" s="35"/>
    </row>
    <row r="28" spans="1:22" ht="17.25" customHeight="1">
      <c r="A28" s="362" t="s">
        <v>352</v>
      </c>
      <c r="B28" s="101"/>
      <c r="C28" s="101"/>
      <c r="D28" s="101"/>
      <c r="E28" s="101"/>
      <c r="F28" s="101"/>
      <c r="G28" s="101"/>
      <c r="H28" s="101"/>
      <c r="I28" s="101"/>
      <c r="J28" s="101"/>
      <c r="K28" s="101"/>
      <c r="L28" s="101"/>
      <c r="M28" s="101"/>
      <c r="N28" s="101"/>
      <c r="O28" s="101"/>
      <c r="P28" s="101"/>
      <c r="Q28" s="101"/>
      <c r="S28" s="101"/>
      <c r="U28" s="101"/>
    </row>
    <row r="29" spans="1:22">
      <c r="B29" s="101"/>
      <c r="C29" s="101"/>
      <c r="D29" s="101"/>
      <c r="E29" s="101"/>
      <c r="F29" s="101"/>
      <c r="G29" s="101"/>
      <c r="H29" s="101"/>
      <c r="I29" s="101"/>
      <c r="J29" s="101"/>
      <c r="K29" s="101"/>
      <c r="L29" s="101"/>
      <c r="M29" s="101"/>
      <c r="N29" s="101"/>
      <c r="O29" s="101"/>
      <c r="P29" s="101"/>
      <c r="Q29" s="101"/>
      <c r="S29" s="101"/>
      <c r="U29" s="101"/>
    </row>
    <row r="30" spans="1:22">
      <c r="B30" s="326"/>
      <c r="C30" s="101"/>
      <c r="D30" s="101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S30" s="101"/>
      <c r="U30" s="101"/>
    </row>
    <row r="31" spans="1:22">
      <c r="B31" s="326"/>
      <c r="C31" s="101"/>
      <c r="D31" s="101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S31" s="101"/>
      <c r="U31" s="101"/>
    </row>
    <row r="32" spans="1:22" ht="12.75" customHeight="1">
      <c r="A32" s="162" t="s">
        <v>77</v>
      </c>
      <c r="B32" s="344">
        <v>41182</v>
      </c>
      <c r="C32" s="345"/>
      <c r="D32" s="346">
        <v>41090</v>
      </c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S32" s="101"/>
      <c r="U32" s="101"/>
    </row>
    <row r="33" spans="1:21" ht="13.5" customHeight="1">
      <c r="A33" s="36" t="s">
        <v>60</v>
      </c>
      <c r="B33" s="331">
        <v>8.2899999999999991</v>
      </c>
      <c r="C33" s="332"/>
      <c r="D33" s="332">
        <v>8.1750000000000007</v>
      </c>
      <c r="E33" s="101"/>
      <c r="F33" s="330"/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S33" s="101"/>
      <c r="U33" s="101"/>
    </row>
    <row r="34" spans="1:21">
      <c r="A34" s="36" t="s">
        <v>61</v>
      </c>
      <c r="B34" s="331">
        <v>13.373427999999999</v>
      </c>
      <c r="C34" s="332"/>
      <c r="D34" s="355">
        <v>12.823305000000001</v>
      </c>
      <c r="F34" s="330"/>
    </row>
    <row r="35" spans="1:21">
      <c r="A35" s="36" t="s">
        <v>173</v>
      </c>
      <c r="B35" s="331">
        <v>10.657624</v>
      </c>
      <c r="C35" s="332"/>
      <c r="D35" s="332">
        <v>10.35609</v>
      </c>
      <c r="F35" s="330"/>
    </row>
    <row r="36" spans="1:21">
      <c r="A36" s="36" t="s">
        <v>324</v>
      </c>
      <c r="B36" s="327"/>
    </row>
    <row r="37" spans="1:21">
      <c r="B37" s="327"/>
    </row>
    <row r="38" spans="1:21">
      <c r="B38" s="327"/>
    </row>
    <row r="39" spans="1:21">
      <c r="B39" s="327"/>
    </row>
  </sheetData>
  <mergeCells count="15">
    <mergeCell ref="B6:C6"/>
    <mergeCell ref="H6:I6"/>
    <mergeCell ref="R6:S6"/>
    <mergeCell ref="T6:U6"/>
    <mergeCell ref="F4:I4"/>
    <mergeCell ref="B4:E4"/>
    <mergeCell ref="J4:M4"/>
    <mergeCell ref="N4:Q4"/>
    <mergeCell ref="R4:U4"/>
    <mergeCell ref="J6:K6"/>
    <mergeCell ref="L6:M6"/>
    <mergeCell ref="N6:O6"/>
    <mergeCell ref="P6:Q6"/>
    <mergeCell ref="D6:E6"/>
    <mergeCell ref="F6:G6"/>
  </mergeCells>
  <phoneticPr fontId="19" type="noConversion"/>
  <pageMargins left="0.39370078740157483" right="0.39370078740157483" top="0.59055118110236227" bottom="0.59055118110236227" header="0.39370078740157483" footer="0.39370078740157483"/>
  <headerFooter alignWithMargins="0">
    <oddHeader>&amp;CASSOCIATION FOR SAVINGS AND INVESTMENT - SA - FOREIGN COLLECTIVE INVESTMENT SCHEME REPORT&amp;RCONFIDENTIAL</oddHeader>
    <oddFooter>&amp;R&amp;A Page &amp;P of &amp;N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 enableFormatConditionsCalculation="0">
    <pageSetUpPr fitToPage="1"/>
  </sheetPr>
  <dimension ref="A1:R33"/>
  <sheetViews>
    <sheetView zoomScale="85" workbookViewId="0">
      <pane xSplit="1" ySplit="7" topLeftCell="B8" activePane="bottomRight" state="frozen"/>
      <selection activeCell="D104" sqref="D104:J104"/>
      <selection pane="topRight" activeCell="D104" sqref="D104:J104"/>
      <selection pane="bottomLeft" activeCell="D104" sqref="D104:J104"/>
      <selection pane="bottomRight" activeCell="B8" sqref="B8"/>
    </sheetView>
  </sheetViews>
  <sheetFormatPr baseColWidth="10" defaultColWidth="8.83203125" defaultRowHeight="12" x14ac:dyDescent="0"/>
  <cols>
    <col min="1" max="1" width="27" style="36" customWidth="1"/>
    <col min="2" max="2" width="17.5" style="100" bestFit="1" customWidth="1"/>
    <col min="3" max="3" width="4.83203125" style="36" bestFit="1" customWidth="1"/>
    <col min="4" max="4" width="12.6640625" style="100" customWidth="1"/>
    <col min="5" max="5" width="4.83203125" style="36" bestFit="1" customWidth="1"/>
    <col min="6" max="6" width="14.5" style="100" bestFit="1" customWidth="1"/>
    <col min="7" max="7" width="4.83203125" style="36" bestFit="1" customWidth="1"/>
    <col min="8" max="8" width="10.6640625" style="100" customWidth="1"/>
    <col min="9" max="9" width="4.83203125" style="36" bestFit="1" customWidth="1"/>
    <col min="10" max="10" width="10.6640625" style="100" customWidth="1"/>
    <col min="11" max="11" width="4.83203125" style="36" bestFit="1" customWidth="1"/>
    <col min="12" max="12" width="10.6640625" style="100" customWidth="1"/>
    <col min="13" max="13" width="4.83203125" style="36" bestFit="1" customWidth="1"/>
    <col min="14" max="14" width="10.6640625" style="100" customWidth="1"/>
    <col min="15" max="15" width="4.83203125" style="36" bestFit="1" customWidth="1"/>
    <col min="16" max="16" width="10.6640625" style="100" customWidth="1"/>
    <col min="17" max="17" width="4.83203125" style="36" bestFit="1" customWidth="1"/>
    <col min="18" max="18" width="9.6640625" style="36" customWidth="1"/>
    <col min="19" max="16384" width="8.83203125" style="36"/>
  </cols>
  <sheetData>
    <row r="1" spans="1:18" ht="17.25" customHeight="1">
      <c r="A1" s="1" t="str">
        <f>SUMMARY!A1</f>
        <v>Foreign Collective Investment Scheme Statistics of ASISA FCIS Members</v>
      </c>
      <c r="B1" s="41"/>
      <c r="C1" s="40"/>
      <c r="D1" s="41"/>
      <c r="E1" s="40"/>
      <c r="F1" s="41"/>
      <c r="G1" s="40"/>
      <c r="H1" s="41"/>
      <c r="I1" s="40"/>
      <c r="J1" s="41"/>
      <c r="K1" s="40"/>
      <c r="L1" s="41"/>
      <c r="M1" s="40"/>
      <c r="N1" s="42" t="s">
        <v>568</v>
      </c>
      <c r="O1" s="40"/>
      <c r="P1" s="43"/>
      <c r="Q1" s="40"/>
      <c r="R1" s="44"/>
    </row>
    <row r="2" spans="1:18" ht="12.75" customHeight="1">
      <c r="A2" s="42"/>
      <c r="B2" s="41"/>
      <c r="C2" s="40"/>
      <c r="D2" s="41"/>
      <c r="E2" s="40"/>
      <c r="F2" s="41"/>
      <c r="G2" s="40"/>
      <c r="H2" s="41"/>
      <c r="I2" s="40"/>
      <c r="J2" s="41"/>
      <c r="K2" s="40"/>
      <c r="L2" s="41"/>
      <c r="M2" s="40"/>
      <c r="N2" s="41"/>
      <c r="O2" s="40"/>
      <c r="P2" s="41"/>
      <c r="Q2" s="40"/>
      <c r="R2" s="44"/>
    </row>
    <row r="3" spans="1:18" ht="12.75" customHeight="1" thickBot="1">
      <c r="A3" s="35"/>
      <c r="B3" s="45"/>
      <c r="C3" s="35"/>
      <c r="D3" s="45"/>
      <c r="E3" s="35"/>
      <c r="F3" s="45"/>
      <c r="G3" s="35"/>
      <c r="H3" s="45"/>
      <c r="I3" s="35"/>
      <c r="J3" s="45"/>
      <c r="K3" s="35"/>
      <c r="L3" s="45"/>
      <c r="M3" s="35"/>
      <c r="N3" s="45"/>
      <c r="O3" s="35"/>
      <c r="P3" s="45"/>
      <c r="Q3" s="35"/>
      <c r="R3" s="35" t="s">
        <v>18</v>
      </c>
    </row>
    <row r="4" spans="1:18" ht="12.75" customHeight="1">
      <c r="A4" s="46"/>
      <c r="B4" s="414" t="s">
        <v>19</v>
      </c>
      <c r="C4" s="412"/>
      <c r="D4" s="412"/>
      <c r="E4" s="413"/>
      <c r="F4" s="411" t="s">
        <v>20</v>
      </c>
      <c r="G4" s="412"/>
      <c r="H4" s="412"/>
      <c r="I4" s="413"/>
      <c r="J4" s="411" t="s">
        <v>21</v>
      </c>
      <c r="K4" s="412"/>
      <c r="L4" s="412"/>
      <c r="M4" s="413"/>
      <c r="N4" s="411" t="s">
        <v>22</v>
      </c>
      <c r="O4" s="412"/>
      <c r="P4" s="412"/>
      <c r="Q4" s="423"/>
      <c r="R4" s="35"/>
    </row>
    <row r="5" spans="1:18" ht="12.75" customHeight="1">
      <c r="A5" s="47"/>
      <c r="B5" s="48"/>
      <c r="C5" s="49"/>
      <c r="D5" s="48"/>
      <c r="E5" s="49"/>
      <c r="F5" s="50"/>
      <c r="G5" s="49"/>
      <c r="H5" s="48"/>
      <c r="I5" s="49"/>
      <c r="J5" s="50"/>
      <c r="K5" s="49"/>
      <c r="L5" s="48"/>
      <c r="M5" s="49"/>
      <c r="N5" s="50"/>
      <c r="O5" s="49"/>
      <c r="P5" s="48"/>
      <c r="Q5" s="51"/>
      <c r="R5" s="35"/>
    </row>
    <row r="6" spans="1:18" ht="12.75" customHeight="1">
      <c r="A6" s="47"/>
      <c r="B6" s="420">
        <v>41182</v>
      </c>
      <c r="C6" s="409"/>
      <c r="D6" s="421">
        <v>41090</v>
      </c>
      <c r="E6" s="422"/>
      <c r="F6" s="408">
        <v>41182</v>
      </c>
      <c r="G6" s="409"/>
      <c r="H6" s="406">
        <v>41090</v>
      </c>
      <c r="I6" s="407"/>
      <c r="J6" s="408">
        <v>41182</v>
      </c>
      <c r="K6" s="409"/>
      <c r="L6" s="406">
        <v>41090</v>
      </c>
      <c r="M6" s="407"/>
      <c r="N6" s="408">
        <v>41182</v>
      </c>
      <c r="O6" s="409"/>
      <c r="P6" s="406">
        <v>41090</v>
      </c>
      <c r="Q6" s="410"/>
      <c r="R6" s="35"/>
    </row>
    <row r="7" spans="1:18" ht="12.75" customHeight="1">
      <c r="A7" s="47" t="s">
        <v>18</v>
      </c>
      <c r="B7" s="52" t="s">
        <v>23</v>
      </c>
      <c r="C7" s="172" t="s">
        <v>24</v>
      </c>
      <c r="D7" s="53" t="s">
        <v>23</v>
      </c>
      <c r="E7" s="173" t="s">
        <v>24</v>
      </c>
      <c r="F7" s="54" t="s">
        <v>23</v>
      </c>
      <c r="G7" s="172" t="s">
        <v>24</v>
      </c>
      <c r="H7" s="53" t="s">
        <v>23</v>
      </c>
      <c r="I7" s="173" t="s">
        <v>24</v>
      </c>
      <c r="J7" s="54" t="s">
        <v>23</v>
      </c>
      <c r="K7" s="172" t="s">
        <v>24</v>
      </c>
      <c r="L7" s="53" t="s">
        <v>23</v>
      </c>
      <c r="M7" s="173" t="s">
        <v>24</v>
      </c>
      <c r="N7" s="54" t="s">
        <v>23</v>
      </c>
      <c r="O7" s="172" t="s">
        <v>24</v>
      </c>
      <c r="P7" s="53" t="s">
        <v>23</v>
      </c>
      <c r="Q7" s="174" t="s">
        <v>24</v>
      </c>
      <c r="R7" s="35"/>
    </row>
    <row r="8" spans="1:18" ht="12.75" customHeight="1">
      <c r="A8" s="55"/>
      <c r="B8" s="56"/>
      <c r="C8" s="57"/>
      <c r="D8" s="58"/>
      <c r="E8" s="59"/>
      <c r="F8" s="57"/>
      <c r="G8" s="57"/>
      <c r="H8" s="60"/>
      <c r="I8" s="59"/>
      <c r="J8" s="57"/>
      <c r="K8" s="57"/>
      <c r="L8" s="60"/>
      <c r="M8" s="59"/>
      <c r="N8" s="57"/>
      <c r="O8" s="57"/>
      <c r="P8" s="60"/>
      <c r="Q8" s="61"/>
      <c r="R8" s="35"/>
    </row>
    <row r="9" spans="1:18" ht="12.75" customHeight="1">
      <c r="A9" s="55"/>
      <c r="B9" s="62"/>
      <c r="C9" s="63"/>
      <c r="D9" s="64"/>
      <c r="E9" s="64"/>
      <c r="F9" s="63"/>
      <c r="G9" s="63"/>
      <c r="H9" s="65"/>
      <c r="I9" s="64"/>
      <c r="J9" s="63"/>
      <c r="K9" s="63"/>
      <c r="L9" s="65"/>
      <c r="M9" s="64"/>
      <c r="N9" s="63"/>
      <c r="O9" s="63"/>
      <c r="P9" s="65"/>
      <c r="Q9" s="66"/>
      <c r="R9" s="35"/>
    </row>
    <row r="10" spans="1:18" ht="12.75" customHeight="1">
      <c r="A10" s="139" t="s">
        <v>48</v>
      </c>
      <c r="B10" s="62"/>
      <c r="C10" s="68"/>
      <c r="D10" s="69"/>
      <c r="E10" s="69"/>
      <c r="F10" s="68"/>
      <c r="G10" s="68"/>
      <c r="H10" s="70"/>
      <c r="I10" s="69"/>
      <c r="J10" s="68"/>
      <c r="K10" s="68"/>
      <c r="L10" s="70"/>
      <c r="M10" s="69"/>
      <c r="N10" s="68"/>
      <c r="O10" s="68"/>
      <c r="P10" s="71"/>
      <c r="Q10" s="72"/>
      <c r="R10" s="35"/>
    </row>
    <row r="11" spans="1:18" ht="12.75" customHeight="1">
      <c r="A11" s="139" t="s">
        <v>49</v>
      </c>
      <c r="B11" s="74">
        <v>21091.149094663619</v>
      </c>
      <c r="C11" s="68">
        <v>16.138477410336304</v>
      </c>
      <c r="D11" s="69">
        <v>40130.09145617114</v>
      </c>
      <c r="E11" s="73">
        <v>32.420477198420322</v>
      </c>
      <c r="F11" s="143">
        <v>1872.1608568078245</v>
      </c>
      <c r="G11" s="68">
        <v>18.024085437098236</v>
      </c>
      <c r="H11" s="69">
        <v>1126.2950332450087</v>
      </c>
      <c r="I11" s="73">
        <v>13.666296257134935</v>
      </c>
      <c r="J11" s="143">
        <v>1580.5544380714653</v>
      </c>
      <c r="K11" s="68">
        <v>24.218802899128917</v>
      </c>
      <c r="L11" s="69">
        <v>682.96757182638396</v>
      </c>
      <c r="M11" s="73">
        <v>12.042535555726527</v>
      </c>
      <c r="N11" s="68">
        <v>291.60641873635927</v>
      </c>
      <c r="O11" s="68">
        <v>7.5529091566608937</v>
      </c>
      <c r="P11" s="69">
        <v>443.32746141862469</v>
      </c>
      <c r="Q11" s="75">
        <v>17.249339070884844</v>
      </c>
      <c r="R11" s="35"/>
    </row>
    <row r="12" spans="1:18" ht="12.75" customHeight="1" thickBot="1">
      <c r="A12" s="139" t="s">
        <v>40</v>
      </c>
      <c r="B12" s="74">
        <v>76089.438214416325</v>
      </c>
      <c r="C12" s="68">
        <v>58.221942971292741</v>
      </c>
      <c r="D12" s="69">
        <v>51626.903811562355</v>
      </c>
      <c r="E12" s="73">
        <v>41.708573220567814</v>
      </c>
      <c r="F12" s="143">
        <v>5638.8156708939514</v>
      </c>
      <c r="G12" s="68">
        <v>54.287266527693291</v>
      </c>
      <c r="H12" s="69">
        <v>4893.8519532634291</v>
      </c>
      <c r="I12" s="73">
        <v>59.381271032656301</v>
      </c>
      <c r="J12" s="143">
        <v>3096.3324862328764</v>
      </c>
      <c r="K12" s="68">
        <v>47.445038518093206</v>
      </c>
      <c r="L12" s="69">
        <v>2274.1180646327448</v>
      </c>
      <c r="M12" s="73">
        <v>40.098752533775659</v>
      </c>
      <c r="N12" s="68">
        <v>2542.483184661075</v>
      </c>
      <c r="O12" s="68">
        <v>65.852955532657546</v>
      </c>
      <c r="P12" s="69">
        <v>2619.7338886306843</v>
      </c>
      <c r="Q12" s="75">
        <v>101.93069920793299</v>
      </c>
      <c r="R12" s="35"/>
    </row>
    <row r="13" spans="1:18" ht="12.75" customHeight="1" thickBot="1">
      <c r="A13" s="139" t="s">
        <v>50</v>
      </c>
      <c r="B13" s="140">
        <v>97180.587309079943</v>
      </c>
      <c r="C13" s="142">
        <v>74.360420381629041</v>
      </c>
      <c r="D13" s="141">
        <v>91756.995267733495</v>
      </c>
      <c r="E13" s="170">
        <v>74.129050418988129</v>
      </c>
      <c r="F13" s="142">
        <v>7510.9765277017759</v>
      </c>
      <c r="G13" s="142">
        <v>72.311351964791527</v>
      </c>
      <c r="H13" s="141">
        <v>6020.1469865084382</v>
      </c>
      <c r="I13" s="170">
        <v>73.047567289791246</v>
      </c>
      <c r="J13" s="142">
        <v>4676.8869243043418</v>
      </c>
      <c r="K13" s="142">
        <v>71.66384141722213</v>
      </c>
      <c r="L13" s="141">
        <v>2957.0856364591286</v>
      </c>
      <c r="M13" s="170">
        <v>52.14128808950219</v>
      </c>
      <c r="N13" s="142">
        <v>2834.0896033974341</v>
      </c>
      <c r="O13" s="142">
        <v>73.40586468931842</v>
      </c>
      <c r="P13" s="141">
        <v>3063.0613500493096</v>
      </c>
      <c r="Q13" s="171">
        <v>119.18003827881785</v>
      </c>
      <c r="R13" s="35"/>
    </row>
    <row r="14" spans="1:18" s="78" customFormat="1" ht="12.75" customHeight="1">
      <c r="A14" s="139"/>
      <c r="B14" s="76"/>
      <c r="C14" s="68"/>
      <c r="D14" s="69"/>
      <c r="E14" s="73"/>
      <c r="F14" s="68"/>
      <c r="G14" s="68"/>
      <c r="H14" s="69"/>
      <c r="I14" s="73"/>
      <c r="J14" s="68"/>
      <c r="K14" s="68"/>
      <c r="L14" s="69"/>
      <c r="M14" s="73"/>
      <c r="N14" s="68"/>
      <c r="O14" s="68"/>
      <c r="P14" s="69"/>
      <c r="Q14" s="75"/>
      <c r="R14" s="77"/>
    </row>
    <row r="15" spans="1:18" ht="12.75" customHeight="1">
      <c r="A15" s="139" t="s">
        <v>42</v>
      </c>
      <c r="B15" s="79"/>
      <c r="C15" s="68"/>
      <c r="D15" s="69"/>
      <c r="E15" s="73"/>
      <c r="F15" s="80"/>
      <c r="G15" s="68"/>
      <c r="H15" s="69"/>
      <c r="I15" s="73"/>
      <c r="J15" s="80"/>
      <c r="K15" s="68"/>
      <c r="L15" s="69"/>
      <c r="M15" s="73"/>
      <c r="N15" s="80"/>
      <c r="O15" s="68"/>
      <c r="P15" s="69"/>
      <c r="Q15" s="75"/>
      <c r="R15" s="81"/>
    </row>
    <row r="16" spans="1:18" ht="12.75" customHeight="1">
      <c r="A16" s="139" t="s">
        <v>49</v>
      </c>
      <c r="B16" s="74">
        <v>9315.7285406868959</v>
      </c>
      <c r="C16" s="68">
        <v>7.1281879398756605</v>
      </c>
      <c r="D16" s="69">
        <v>8420.7795066209928</v>
      </c>
      <c r="E16" s="73">
        <v>6.8030168903427377</v>
      </c>
      <c r="F16" s="143">
        <v>508.5678682492246</v>
      </c>
      <c r="G16" s="68">
        <v>4.896198248432813</v>
      </c>
      <c r="H16" s="69">
        <v>355.80517107185864</v>
      </c>
      <c r="I16" s="73">
        <v>4.3172869755795373</v>
      </c>
      <c r="J16" s="143">
        <v>516.75256707501728</v>
      </c>
      <c r="K16" s="68">
        <v>7.9181888761004915</v>
      </c>
      <c r="L16" s="69">
        <v>529.86022289326661</v>
      </c>
      <c r="M16" s="73">
        <v>9.3428456005513159</v>
      </c>
      <c r="N16" s="68">
        <v>-8.1846988257926796</v>
      </c>
      <c r="O16" s="68">
        <v>-0.21199220159049711</v>
      </c>
      <c r="P16" s="69">
        <v>-174.05505182140797</v>
      </c>
      <c r="Q16" s="75">
        <v>-6.7722730197235803</v>
      </c>
      <c r="R16" s="81"/>
    </row>
    <row r="17" spans="1:18" ht="12.75" customHeight="1" thickBot="1">
      <c r="A17" s="139" t="s">
        <v>40</v>
      </c>
      <c r="B17" s="74">
        <v>16593.580609489898</v>
      </c>
      <c r="C17" s="68">
        <v>12.697038204077913</v>
      </c>
      <c r="D17" s="69">
        <v>15865.880483343984</v>
      </c>
      <c r="E17" s="73">
        <v>12.817798260063901</v>
      </c>
      <c r="F17" s="143">
        <v>588.47504094503859</v>
      </c>
      <c r="G17" s="68">
        <v>5.6654984410252673</v>
      </c>
      <c r="H17" s="69">
        <v>223.49019489598416</v>
      </c>
      <c r="I17" s="73">
        <v>2.7117967529462881</v>
      </c>
      <c r="J17" s="143">
        <v>574.13723527674313</v>
      </c>
      <c r="K17" s="68">
        <v>8.7974929577145851</v>
      </c>
      <c r="L17" s="69">
        <v>777.51292797411611</v>
      </c>
      <c r="M17" s="73">
        <v>13.709621754260306</v>
      </c>
      <c r="N17" s="68">
        <v>14.337805668295459</v>
      </c>
      <c r="O17" s="68">
        <v>0.37136406046123394</v>
      </c>
      <c r="P17" s="69">
        <v>-554.02273307813198</v>
      </c>
      <c r="Q17" s="75">
        <v>-21.556359141981964</v>
      </c>
      <c r="R17" s="81"/>
    </row>
    <row r="18" spans="1:18" ht="12.75" customHeight="1" thickBot="1">
      <c r="A18" s="139" t="s">
        <v>50</v>
      </c>
      <c r="B18" s="140">
        <v>25909.309150176792</v>
      </c>
      <c r="C18" s="142">
        <v>19.825226143953572</v>
      </c>
      <c r="D18" s="141">
        <v>24286.659989964977</v>
      </c>
      <c r="E18" s="170">
        <v>19.620815150406639</v>
      </c>
      <c r="F18" s="142">
        <v>1097.0429091942633</v>
      </c>
      <c r="G18" s="142">
        <v>10.561696689458081</v>
      </c>
      <c r="H18" s="141">
        <v>579.29536596784283</v>
      </c>
      <c r="I18" s="170">
        <v>7.0290837285258254</v>
      </c>
      <c r="J18" s="142">
        <v>1090.8898023517604</v>
      </c>
      <c r="K18" s="142">
        <v>16.715681833815076</v>
      </c>
      <c r="L18" s="141">
        <v>1307.3731508673827</v>
      </c>
      <c r="M18" s="170">
        <v>23.052467354811622</v>
      </c>
      <c r="N18" s="142">
        <v>6.1531068425028934</v>
      </c>
      <c r="O18" s="142">
        <v>0.15937185887073976</v>
      </c>
      <c r="P18" s="141">
        <v>-728.07778489953989</v>
      </c>
      <c r="Q18" s="171">
        <v>-28.328632161705542</v>
      </c>
      <c r="R18" s="81"/>
    </row>
    <row r="19" spans="1:18" s="78" customFormat="1" ht="12.75" customHeight="1">
      <c r="A19" s="139"/>
      <c r="B19" s="76"/>
      <c r="C19" s="68"/>
      <c r="D19" s="69"/>
      <c r="E19" s="73"/>
      <c r="F19" s="68"/>
      <c r="G19" s="68"/>
      <c r="H19" s="69"/>
      <c r="I19" s="73"/>
      <c r="J19" s="68"/>
      <c r="K19" s="68"/>
      <c r="L19" s="69"/>
      <c r="M19" s="73"/>
      <c r="N19" s="68"/>
      <c r="O19" s="68"/>
      <c r="P19" s="69"/>
      <c r="Q19" s="75"/>
      <c r="R19" s="77"/>
    </row>
    <row r="20" spans="1:18" ht="12.75" customHeight="1">
      <c r="A20" s="139" t="s">
        <v>43</v>
      </c>
      <c r="B20" s="76"/>
      <c r="C20" s="68"/>
      <c r="D20" s="69"/>
      <c r="E20" s="73"/>
      <c r="F20" s="68"/>
      <c r="G20" s="68"/>
      <c r="H20" s="69"/>
      <c r="I20" s="73"/>
      <c r="J20" s="68"/>
      <c r="K20" s="68"/>
      <c r="L20" s="69"/>
      <c r="M20" s="73"/>
      <c r="N20" s="68"/>
      <c r="O20" s="68"/>
      <c r="P20" s="69"/>
      <c r="Q20" s="75"/>
      <c r="R20" s="81"/>
    </row>
    <row r="21" spans="1:18" ht="12.75" customHeight="1">
      <c r="A21" s="139" t="s">
        <v>49</v>
      </c>
      <c r="B21" s="74">
        <v>5859.6039444435164</v>
      </c>
      <c r="C21" s="68">
        <v>4.4836383957309183</v>
      </c>
      <c r="D21" s="69">
        <v>5622.4527496834735</v>
      </c>
      <c r="E21" s="73">
        <v>4.5422921941105514</v>
      </c>
      <c r="F21" s="143">
        <v>1069.3311312247879</v>
      </c>
      <c r="G21" s="68">
        <v>10.294903666882355</v>
      </c>
      <c r="H21" s="69">
        <v>1506.4237770191671</v>
      </c>
      <c r="I21" s="73">
        <v>18.278721842732011</v>
      </c>
      <c r="J21" s="143">
        <v>376.60744626971177</v>
      </c>
      <c r="K21" s="68">
        <v>5.7707480943709362</v>
      </c>
      <c r="L21" s="69">
        <v>1239.9812561510546</v>
      </c>
      <c r="M21" s="73">
        <v>21.86416893221028</v>
      </c>
      <c r="N21" s="68">
        <v>692.72368495507612</v>
      </c>
      <c r="O21" s="68">
        <v>17.942263019468655</v>
      </c>
      <c r="P21" s="69">
        <v>266.44252086811252</v>
      </c>
      <c r="Q21" s="75">
        <v>10.366958479514354</v>
      </c>
      <c r="R21" s="81"/>
    </row>
    <row r="22" spans="1:18" ht="12.75" customHeight="1" thickBot="1">
      <c r="A22" s="139" t="s">
        <v>40</v>
      </c>
      <c r="B22" s="74">
        <v>1739.0928160990807</v>
      </c>
      <c r="C22" s="68">
        <v>1.3307150786864601</v>
      </c>
      <c r="D22" s="69">
        <v>2113.9684256893865</v>
      </c>
      <c r="E22" s="73">
        <v>1.7078422364946773</v>
      </c>
      <c r="F22" s="143">
        <v>709.64445218923106</v>
      </c>
      <c r="G22" s="68">
        <v>6.8320476788680278</v>
      </c>
      <c r="H22" s="69">
        <v>135.54040855607153</v>
      </c>
      <c r="I22" s="73">
        <v>1.6446271389509295</v>
      </c>
      <c r="J22" s="143">
        <v>381.76183294598422</v>
      </c>
      <c r="K22" s="68">
        <v>5.8497286545918517</v>
      </c>
      <c r="L22" s="69">
        <v>166.85375230131197</v>
      </c>
      <c r="M22" s="73">
        <v>2.9420756234759091</v>
      </c>
      <c r="N22" s="68">
        <v>327.88261924324684</v>
      </c>
      <c r="O22" s="68">
        <v>8.4925004323421476</v>
      </c>
      <c r="P22" s="69">
        <v>-31.313343745240445</v>
      </c>
      <c r="Q22" s="75">
        <v>-1.2183645966266594</v>
      </c>
      <c r="R22" s="81"/>
    </row>
    <row r="23" spans="1:18" ht="12.75" customHeight="1" thickBot="1">
      <c r="A23" s="139" t="s">
        <v>50</v>
      </c>
      <c r="B23" s="140">
        <v>7598.6967605425971</v>
      </c>
      <c r="C23" s="142">
        <v>5.8143534744173779</v>
      </c>
      <c r="D23" s="141">
        <v>7736.4211753728596</v>
      </c>
      <c r="E23" s="170">
        <v>6.250134430605228</v>
      </c>
      <c r="F23" s="142">
        <v>1778.975583414019</v>
      </c>
      <c r="G23" s="142">
        <v>17.126951345750381</v>
      </c>
      <c r="H23" s="141">
        <v>1641.9641855752386</v>
      </c>
      <c r="I23" s="170">
        <v>19.923348981682942</v>
      </c>
      <c r="J23" s="142">
        <v>758.369279215696</v>
      </c>
      <c r="K23" s="142">
        <v>11.620476748962789</v>
      </c>
      <c r="L23" s="141">
        <v>1406.8350084523665</v>
      </c>
      <c r="M23" s="170">
        <v>24.806244555686188</v>
      </c>
      <c r="N23" s="142">
        <v>1020.606304198323</v>
      </c>
      <c r="O23" s="142">
        <v>26.434763451810799</v>
      </c>
      <c r="P23" s="141">
        <v>235.12917712287208</v>
      </c>
      <c r="Q23" s="171">
        <v>9.1485938828876936</v>
      </c>
      <c r="R23" s="81"/>
    </row>
    <row r="24" spans="1:18" ht="12.75" customHeight="1" thickBot="1">
      <c r="A24" s="82"/>
      <c r="B24" s="85"/>
      <c r="C24" s="68"/>
      <c r="D24" s="87"/>
      <c r="E24" s="83"/>
      <c r="F24" s="86"/>
      <c r="G24" s="68"/>
      <c r="H24" s="87"/>
      <c r="I24" s="83"/>
      <c r="J24" s="86"/>
      <c r="K24" s="68"/>
      <c r="L24" s="87"/>
      <c r="M24" s="83"/>
      <c r="N24" s="86"/>
      <c r="O24" s="68"/>
      <c r="P24" s="87"/>
      <c r="Q24" s="84"/>
      <c r="R24" s="81"/>
    </row>
    <row r="25" spans="1:18" s="78" customFormat="1" ht="12.75" customHeight="1">
      <c r="A25" s="67"/>
      <c r="B25" s="85"/>
      <c r="C25" s="86"/>
      <c r="D25" s="87"/>
      <c r="E25" s="87"/>
      <c r="F25" s="86"/>
      <c r="G25" s="86"/>
      <c r="H25" s="87"/>
      <c r="I25" s="87"/>
      <c r="J25" s="86"/>
      <c r="K25" s="86"/>
      <c r="L25" s="87"/>
      <c r="M25" s="87"/>
      <c r="N25" s="86"/>
      <c r="O25" s="86"/>
      <c r="P25" s="87"/>
      <c r="Q25" s="88"/>
      <c r="R25" s="77"/>
    </row>
    <row r="26" spans="1:18" ht="12.75" customHeight="1">
      <c r="A26" s="89" t="s">
        <v>51</v>
      </c>
      <c r="B26" s="90">
        <v>130688.59321979934</v>
      </c>
      <c r="C26" s="91">
        <v>99.999999999999986</v>
      </c>
      <c r="D26" s="92">
        <v>123780.07643307133</v>
      </c>
      <c r="E26" s="92">
        <v>100</v>
      </c>
      <c r="F26" s="91">
        <v>10386.99502031006</v>
      </c>
      <c r="G26" s="91">
        <v>99.999999999999986</v>
      </c>
      <c r="H26" s="92">
        <v>8241.4065380515185</v>
      </c>
      <c r="I26" s="92">
        <v>100</v>
      </c>
      <c r="J26" s="91">
        <v>6526.1460058717985</v>
      </c>
      <c r="K26" s="91">
        <v>99.999999999999986</v>
      </c>
      <c r="L26" s="92">
        <v>5671.2937957788781</v>
      </c>
      <c r="M26" s="92">
        <v>100</v>
      </c>
      <c r="N26" s="91">
        <v>3860.8490144382613</v>
      </c>
      <c r="O26" s="91">
        <v>99.999999999999957</v>
      </c>
      <c r="P26" s="92">
        <v>2570.1127422726418</v>
      </c>
      <c r="Q26" s="93">
        <v>100</v>
      </c>
      <c r="R26" s="81"/>
    </row>
    <row r="27" spans="1:18" s="78" customFormat="1" ht="12.75" customHeight="1" thickBot="1">
      <c r="A27" s="82"/>
      <c r="B27" s="94"/>
      <c r="C27" s="95"/>
      <c r="D27" s="96"/>
      <c r="E27" s="96"/>
      <c r="F27" s="95"/>
      <c r="G27" s="95"/>
      <c r="H27" s="96"/>
      <c r="I27" s="96"/>
      <c r="J27" s="95"/>
      <c r="K27" s="95"/>
      <c r="L27" s="96"/>
      <c r="M27" s="96"/>
      <c r="N27" s="95"/>
      <c r="O27" s="95"/>
      <c r="P27" s="97"/>
      <c r="Q27" s="98"/>
      <c r="R27" s="77"/>
    </row>
    <row r="28" spans="1:18" ht="12.75" customHeight="1">
      <c r="A28" s="35"/>
      <c r="B28" s="99"/>
      <c r="C28" s="99"/>
      <c r="D28" s="99"/>
      <c r="E28" s="99"/>
      <c r="F28" s="99"/>
      <c r="G28" s="99"/>
      <c r="H28" s="99"/>
      <c r="I28" s="99"/>
      <c r="J28" s="99"/>
      <c r="K28" s="99"/>
      <c r="L28" s="99"/>
      <c r="M28" s="99"/>
      <c r="N28" s="99"/>
      <c r="O28" s="99"/>
      <c r="P28" s="99"/>
      <c r="Q28" s="99"/>
      <c r="R28" s="35"/>
    </row>
    <row r="29" spans="1:18" ht="12.75" customHeight="1">
      <c r="C29" s="101"/>
      <c r="D29" s="101"/>
      <c r="E29" s="101"/>
      <c r="F29" s="101"/>
      <c r="G29" s="101"/>
      <c r="H29" s="101"/>
      <c r="I29" s="101"/>
      <c r="J29" s="101"/>
      <c r="K29" s="101"/>
      <c r="L29" s="101"/>
      <c r="M29" s="101"/>
      <c r="N29" s="101"/>
      <c r="O29" s="101"/>
      <c r="P29" s="101"/>
      <c r="Q29" s="101"/>
    </row>
    <row r="30" spans="1:18" ht="12.75" customHeight="1">
      <c r="C30" s="101"/>
      <c r="D30" s="101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</row>
    <row r="31" spans="1:18" ht="24" customHeight="1">
      <c r="B31" s="101"/>
      <c r="C31" s="101"/>
      <c r="D31" s="101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</row>
    <row r="32" spans="1:18" ht="12.75" customHeight="1">
      <c r="B32" s="101"/>
      <c r="C32" s="101"/>
      <c r="D32" s="101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</row>
    <row r="33" spans="2:17" ht="13.5" customHeight="1">
      <c r="B33" s="101"/>
      <c r="C33" s="101"/>
      <c r="D33" s="101"/>
      <c r="E33" s="101"/>
      <c r="F33" s="101"/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</row>
  </sheetData>
  <mergeCells count="12">
    <mergeCell ref="B6:C6"/>
    <mergeCell ref="D6:E6"/>
    <mergeCell ref="F6:G6"/>
    <mergeCell ref="H6:I6"/>
    <mergeCell ref="N4:Q4"/>
    <mergeCell ref="J4:M4"/>
    <mergeCell ref="F4:I4"/>
    <mergeCell ref="B4:E4"/>
    <mergeCell ref="J6:K6"/>
    <mergeCell ref="L6:M6"/>
    <mergeCell ref="N6:O6"/>
    <mergeCell ref="P6:Q6"/>
  </mergeCells>
  <phoneticPr fontId="19" type="noConversion"/>
  <pageMargins left="0.39370078740157483" right="0.39370078740157483" top="0.59055118110236227" bottom="0.59055118110236227" header="0.39370078740157483" footer="0.39370078740157483"/>
  <headerFooter alignWithMargins="0">
    <oddHeader>&amp;CASSOCIATION FOR SAVINGS AND INVESTMENT - SA - FOREIGN COLLECTIVE INVESTMENT SCHEME REPORT&amp;RCONFIDENTIAL</oddHeader>
    <oddFooter>&amp;R&amp;A Page &amp;P of &amp;N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 enableFormatConditionsCalculation="0">
    <pageSetUpPr fitToPage="1"/>
  </sheetPr>
  <dimension ref="A1:B644"/>
  <sheetViews>
    <sheetView zoomScale="70" workbookViewId="0">
      <pane xSplit="1" ySplit="4" topLeftCell="B5" activePane="bottomRight" state="frozen"/>
      <selection activeCell="D104" sqref="D104:J104"/>
      <selection pane="topRight" activeCell="D104" sqref="D104:J104"/>
      <selection pane="bottomLeft" activeCell="D104" sqref="D104:J104"/>
      <selection pane="bottomRight" activeCell="B5" sqref="B5"/>
    </sheetView>
  </sheetViews>
  <sheetFormatPr baseColWidth="10" defaultColWidth="8.83203125" defaultRowHeight="12" x14ac:dyDescent="0"/>
  <cols>
    <col min="1" max="1" width="73.83203125" style="169" bestFit="1" customWidth="1"/>
    <col min="2" max="2" width="20.6640625" style="169" customWidth="1"/>
    <col min="3" max="16384" width="8.83203125" style="169"/>
  </cols>
  <sheetData>
    <row r="1" spans="1:2">
      <c r="A1" s="259" t="str">
        <f>ASSETSUM!A1</f>
        <v>Foreign Collective Investment Scheme Statistics of ASISA FCIS Members</v>
      </c>
      <c r="B1" s="317" t="str">
        <f>SUMMARY!R1</f>
        <v>Quarter ended:  30 September 2012</v>
      </c>
    </row>
    <row r="2" spans="1:2">
      <c r="A2" s="259" t="s">
        <v>47</v>
      </c>
    </row>
    <row r="3" spans="1:2">
      <c r="A3" s="318" t="s">
        <v>172</v>
      </c>
      <c r="B3" s="312" t="s">
        <v>1</v>
      </c>
    </row>
    <row r="4" spans="1:2">
      <c r="A4" s="319"/>
      <c r="B4" s="313" t="s">
        <v>3</v>
      </c>
    </row>
    <row r="5" spans="1:2">
      <c r="A5" s="268"/>
      <c r="B5" s="314"/>
    </row>
    <row r="6" spans="1:2">
      <c r="A6" s="328" t="s">
        <v>318</v>
      </c>
      <c r="B6" s="179">
        <f>FUNDSUM!F642</f>
        <v>1356260717.8748336</v>
      </c>
    </row>
    <row r="7" spans="1:2">
      <c r="A7" s="328" t="s">
        <v>317</v>
      </c>
      <c r="B7" s="179">
        <f>FUNDSUM!F631</f>
        <v>396863221.35001242</v>
      </c>
    </row>
    <row r="8" spans="1:2">
      <c r="A8" s="361" t="s">
        <v>565</v>
      </c>
      <c r="B8" s="179">
        <f>FUNDSUM!F12</f>
        <v>14921711.870000001</v>
      </c>
    </row>
    <row r="9" spans="1:2">
      <c r="A9" s="361" t="s">
        <v>359</v>
      </c>
      <c r="B9" s="269">
        <f>EQUITY!F34</f>
        <v>55176655.900709845</v>
      </c>
    </row>
    <row r="10" spans="1:2">
      <c r="A10" s="328" t="s">
        <v>249</v>
      </c>
      <c r="B10" s="269">
        <f>FUNDSUM!F40</f>
        <v>523781455.0647487</v>
      </c>
    </row>
    <row r="11" spans="1:2">
      <c r="A11" s="328" t="s">
        <v>247</v>
      </c>
      <c r="B11" s="179">
        <f>FUNDSUM!F28</f>
        <v>427000960.60640115</v>
      </c>
    </row>
    <row r="12" spans="1:2">
      <c r="A12" s="328" t="s">
        <v>248</v>
      </c>
      <c r="B12" s="179">
        <f>FUNDSUM!F34</f>
        <v>2387296191.1540279</v>
      </c>
    </row>
    <row r="13" spans="1:2">
      <c r="A13" s="361" t="s">
        <v>570</v>
      </c>
      <c r="B13" s="179">
        <f>FUNDSUM!F48</f>
        <v>67650474.75720799</v>
      </c>
    </row>
    <row r="14" spans="1:2">
      <c r="A14" s="361" t="s">
        <v>345</v>
      </c>
      <c r="B14" s="269">
        <f>FUNDSUM!F54</f>
        <v>416374540.25739539</v>
      </c>
    </row>
    <row r="15" spans="1:2">
      <c r="A15" s="328" t="s">
        <v>301</v>
      </c>
      <c r="B15" s="269">
        <f>FUNDSUM!F64</f>
        <v>681573817.46760011</v>
      </c>
    </row>
    <row r="16" spans="1:2">
      <c r="A16" s="328" t="s">
        <v>250</v>
      </c>
      <c r="B16" s="179">
        <f>FUNDSUM!F70</f>
        <v>0</v>
      </c>
    </row>
    <row r="17" spans="1:2">
      <c r="A17" s="328" t="s">
        <v>251</v>
      </c>
      <c r="B17" s="179">
        <f>FUNDSUM!F124</f>
        <v>907887348</v>
      </c>
    </row>
    <row r="18" spans="1:2">
      <c r="A18" s="328" t="s">
        <v>252</v>
      </c>
      <c r="B18" s="179">
        <f>FUNDSUM!F128</f>
        <v>101056020</v>
      </c>
    </row>
    <row r="19" spans="1:2">
      <c r="A19" s="328" t="s">
        <v>289</v>
      </c>
      <c r="B19" s="179">
        <f>FUNDSUM!F132</f>
        <v>67298086.25</v>
      </c>
    </row>
    <row r="20" spans="1:2">
      <c r="A20" s="328" t="s">
        <v>253</v>
      </c>
      <c r="B20" s="179">
        <f>FUNDSUM!F305</f>
        <v>1127671781.1466432</v>
      </c>
    </row>
    <row r="21" spans="1:2">
      <c r="A21" s="328" t="s">
        <v>254</v>
      </c>
      <c r="B21" s="179">
        <f>FUNDSUM!F316</f>
        <v>88596831.868000001</v>
      </c>
    </row>
    <row r="22" spans="1:2">
      <c r="A22" s="361" t="s">
        <v>569</v>
      </c>
      <c r="B22" s="179">
        <f>FUNDSUM!F335</f>
        <v>17838275207.582199</v>
      </c>
    </row>
    <row r="23" spans="1:2">
      <c r="A23" s="328" t="s">
        <v>255</v>
      </c>
      <c r="B23" s="179">
        <f>FUNDSUM!F346</f>
        <v>13611385672.6464</v>
      </c>
    </row>
    <row r="24" spans="1:2">
      <c r="A24" s="328" t="s">
        <v>323</v>
      </c>
      <c r="B24" s="179">
        <f>FUNDSUM!F342</f>
        <v>11519843.4716</v>
      </c>
    </row>
    <row r="25" spans="1:2">
      <c r="A25" s="328" t="s">
        <v>329</v>
      </c>
      <c r="B25" s="179">
        <f>FUNDSUM!F352</f>
        <v>2081612794.73</v>
      </c>
    </row>
    <row r="26" spans="1:2">
      <c r="A26" s="328" t="s">
        <v>256</v>
      </c>
      <c r="B26" s="179">
        <f>FUNDSUM!F365</f>
        <v>817669399.98000002</v>
      </c>
    </row>
    <row r="27" spans="1:2">
      <c r="A27" s="328" t="s">
        <v>258</v>
      </c>
      <c r="B27" s="179">
        <f>FUNDSUM!F387</f>
        <v>12702946.266735001</v>
      </c>
    </row>
    <row r="28" spans="1:2">
      <c r="A28" s="328" t="s">
        <v>259</v>
      </c>
      <c r="B28" s="179">
        <f>FUNDSUM!F391</f>
        <v>81838.710980000003</v>
      </c>
    </row>
    <row r="29" spans="1:2">
      <c r="A29" s="328" t="s">
        <v>260</v>
      </c>
      <c r="B29" s="179">
        <f>FUNDSUM!F399</f>
        <v>6921368.8092980003</v>
      </c>
    </row>
    <row r="30" spans="1:2">
      <c r="A30" s="328" t="s">
        <v>257</v>
      </c>
      <c r="B30" s="179">
        <f>FUNDSUM!F373</f>
        <v>19579717.236143999</v>
      </c>
    </row>
    <row r="31" spans="1:2">
      <c r="A31" s="328" t="s">
        <v>282</v>
      </c>
      <c r="B31" s="179">
        <f>FUNDSUM!F404</f>
        <v>13602347.167727092</v>
      </c>
    </row>
    <row r="32" spans="1:2">
      <c r="A32" s="328" t="s">
        <v>283</v>
      </c>
      <c r="B32" s="179">
        <f>FUNDSUM!F409</f>
        <v>27858037.500106268</v>
      </c>
    </row>
    <row r="33" spans="1:2">
      <c r="A33" s="328" t="s">
        <v>261</v>
      </c>
      <c r="B33" s="179">
        <f>FUNDSUM!F418</f>
        <v>1154588855.5550239</v>
      </c>
    </row>
    <row r="34" spans="1:2">
      <c r="A34" s="328" t="s">
        <v>262</v>
      </c>
      <c r="B34" s="179">
        <f>FUNDSUM!F422</f>
        <v>114083556.27559189</v>
      </c>
    </row>
    <row r="35" spans="1:2">
      <c r="A35" s="328" t="s">
        <v>263</v>
      </c>
      <c r="B35" s="179">
        <f>FUNDSUM!F428</f>
        <v>514917863.95359123</v>
      </c>
    </row>
    <row r="36" spans="1:2">
      <c r="A36" s="361" t="s">
        <v>366</v>
      </c>
      <c r="B36" s="179">
        <f>FUNDSUM!F511</f>
        <v>2479775513.9981761</v>
      </c>
    </row>
    <row r="37" spans="1:2">
      <c r="A37" s="328" t="s">
        <v>264</v>
      </c>
      <c r="B37" s="179">
        <f>FUNDSUM!F442</f>
        <v>7325328493.0412779</v>
      </c>
    </row>
    <row r="38" spans="1:2">
      <c r="A38" s="328" t="s">
        <v>308</v>
      </c>
      <c r="B38" s="179">
        <f>FUNDSUM!F449</f>
        <v>1866487853.8860939</v>
      </c>
    </row>
    <row r="39" spans="1:2">
      <c r="A39" s="328" t="s">
        <v>265</v>
      </c>
      <c r="B39" s="179">
        <f>FUNDSUM!F455</f>
        <v>882884839.75585103</v>
      </c>
    </row>
    <row r="40" spans="1:2">
      <c r="A40" s="328" t="s">
        <v>266</v>
      </c>
      <c r="B40" s="179">
        <f>FUNDSUM!F459</f>
        <v>38961047495.312653</v>
      </c>
    </row>
    <row r="41" spans="1:2">
      <c r="A41" s="328" t="s">
        <v>267</v>
      </c>
      <c r="B41" s="179">
        <f>FUNDSUM!F464</f>
        <v>19549030805.097023</v>
      </c>
    </row>
    <row r="42" spans="1:2">
      <c r="A42" s="328" t="s">
        <v>268</v>
      </c>
      <c r="B42" s="179">
        <f>FUNDSUM!F471</f>
        <v>1703208977.5301008</v>
      </c>
    </row>
    <row r="43" spans="1:2">
      <c r="A43" s="328" t="s">
        <v>269</v>
      </c>
      <c r="B43" s="179">
        <f>FUNDSUM!F477</f>
        <v>1180371888.6354337</v>
      </c>
    </row>
    <row r="44" spans="1:2">
      <c r="A44" s="328" t="s">
        <v>270</v>
      </c>
      <c r="B44" s="179">
        <f>FUNDSUM!F483</f>
        <v>330294620.47999996</v>
      </c>
    </row>
    <row r="45" spans="1:2">
      <c r="A45" s="328" t="s">
        <v>271</v>
      </c>
      <c r="B45" s="179">
        <f>FI!F173</f>
        <v>37240246.259999998</v>
      </c>
    </row>
    <row r="46" spans="1:2">
      <c r="A46" s="361" t="s">
        <v>354</v>
      </c>
      <c r="B46" s="179">
        <f>FUNDSUM!F494</f>
        <v>2085226338.0699997</v>
      </c>
    </row>
    <row r="47" spans="1:2">
      <c r="A47" s="361" t="s">
        <v>373</v>
      </c>
      <c r="B47" s="179">
        <f>FUNDSUM!F499</f>
        <v>684875892.07992506</v>
      </c>
    </row>
    <row r="48" spans="1:2">
      <c r="A48" s="328" t="s">
        <v>272</v>
      </c>
      <c r="B48" s="179">
        <f>FUNDSUM!F503</f>
        <v>3232908570.5349784</v>
      </c>
    </row>
    <row r="49" spans="1:2">
      <c r="A49" s="328" t="s">
        <v>274</v>
      </c>
      <c r="B49" s="179">
        <f>FUNDSUM!F536</f>
        <v>56819080.095576592</v>
      </c>
    </row>
    <row r="50" spans="1:2">
      <c r="A50" s="328" t="s">
        <v>273</v>
      </c>
      <c r="B50" s="179">
        <f>FUNDSUM!F531</f>
        <v>1915870010.5882413</v>
      </c>
    </row>
    <row r="51" spans="1:2">
      <c r="A51" s="361" t="s">
        <v>566</v>
      </c>
      <c r="B51" s="179">
        <f>FUNDSUM!F541</f>
        <v>524535469.367773</v>
      </c>
    </row>
    <row r="52" spans="1:2">
      <c r="A52" s="361" t="s">
        <v>377</v>
      </c>
      <c r="B52" s="179">
        <f>FUNDSUM!F545</f>
        <v>237756498.72839999</v>
      </c>
    </row>
    <row r="53" spans="1:2">
      <c r="A53" s="361" t="s">
        <v>378</v>
      </c>
      <c r="B53" s="179">
        <f>FUNDSUM!F566</f>
        <v>182257233.68309999</v>
      </c>
    </row>
    <row r="54" spans="1:2">
      <c r="A54" s="361" t="s">
        <v>379</v>
      </c>
      <c r="B54" s="179">
        <f>FUNDSUM!F573</f>
        <v>0</v>
      </c>
    </row>
    <row r="55" spans="1:2">
      <c r="A55" s="328" t="s">
        <v>275</v>
      </c>
      <c r="B55" s="179">
        <f>FUNDSUM!F579</f>
        <v>794161890.44652402</v>
      </c>
    </row>
    <row r="56" spans="1:2">
      <c r="A56" s="328" t="s">
        <v>276</v>
      </c>
      <c r="B56" s="179">
        <f>FUNDSUM!F587</f>
        <v>15910302.974610001</v>
      </c>
    </row>
    <row r="57" spans="1:2">
      <c r="A57" s="328" t="s">
        <v>277</v>
      </c>
      <c r="B57" s="179">
        <f>FUNDSUM!F614</f>
        <v>1726706043.9983492</v>
      </c>
    </row>
    <row r="58" spans="1:2">
      <c r="A58" s="361" t="s">
        <v>424</v>
      </c>
      <c r="B58" s="179">
        <f>FUNDSUM!F620</f>
        <v>9284198.5150534548</v>
      </c>
    </row>
    <row r="59" spans="1:2">
      <c r="A59" s="361" t="s">
        <v>550</v>
      </c>
      <c r="B59" s="179">
        <f>FUNDSUM!F624</f>
        <v>62303455.267200001</v>
      </c>
    </row>
    <row r="60" spans="1:2">
      <c r="A60" s="361" t="s">
        <v>548</v>
      </c>
      <c r="B60" s="179">
        <f>FUNDSUM!F8</f>
        <v>0</v>
      </c>
    </row>
    <row r="61" spans="1:2">
      <c r="A61" s="209" t="s">
        <v>13</v>
      </c>
      <c r="B61" s="320">
        <f>(SUM(B6:B60))</f>
        <v>130688494981.79929</v>
      </c>
    </row>
    <row r="62" spans="1:2">
      <c r="A62" s="262"/>
      <c r="B62" s="146"/>
    </row>
    <row r="63" spans="1:2">
      <c r="A63" s="262"/>
      <c r="B63" s="146"/>
    </row>
    <row r="64" spans="1:2">
      <c r="A64" s="262"/>
      <c r="B64" s="146"/>
    </row>
    <row r="65" spans="1:2">
      <c r="A65" s="262"/>
      <c r="B65" s="262"/>
    </row>
    <row r="66" spans="1:2">
      <c r="A66" s="262"/>
      <c r="B66" s="146"/>
    </row>
    <row r="67" spans="1:2">
      <c r="A67" s="262"/>
      <c r="B67" s="262"/>
    </row>
    <row r="68" spans="1:2">
      <c r="A68" s="262"/>
      <c r="B68" s="262"/>
    </row>
    <row r="69" spans="1:2">
      <c r="A69" s="262"/>
      <c r="B69" s="262"/>
    </row>
    <row r="70" spans="1:2">
      <c r="A70" s="262"/>
      <c r="B70" s="262"/>
    </row>
    <row r="71" spans="1:2">
      <c r="A71" s="262"/>
      <c r="B71" s="262"/>
    </row>
    <row r="72" spans="1:2">
      <c r="A72" s="262"/>
      <c r="B72" s="262"/>
    </row>
    <row r="73" spans="1:2">
      <c r="A73" s="262"/>
      <c r="B73" s="262"/>
    </row>
    <row r="74" spans="1:2">
      <c r="A74" s="262"/>
      <c r="B74" s="262"/>
    </row>
    <row r="75" spans="1:2">
      <c r="A75" s="262"/>
      <c r="B75" s="262"/>
    </row>
    <row r="76" spans="1:2">
      <c r="A76" s="262"/>
      <c r="B76" s="262"/>
    </row>
    <row r="77" spans="1:2">
      <c r="A77" s="262"/>
      <c r="B77" s="262"/>
    </row>
    <row r="78" spans="1:2">
      <c r="A78" s="262"/>
      <c r="B78" s="262"/>
    </row>
    <row r="79" spans="1:2">
      <c r="A79" s="262"/>
      <c r="B79" s="262"/>
    </row>
    <row r="80" spans="1:2">
      <c r="A80" s="262"/>
      <c r="B80" s="262"/>
    </row>
    <row r="81" spans="1:2">
      <c r="A81" s="262"/>
      <c r="B81" s="262"/>
    </row>
    <row r="82" spans="1:2">
      <c r="A82" s="262"/>
      <c r="B82" s="262"/>
    </row>
    <row r="83" spans="1:2">
      <c r="A83" s="262"/>
      <c r="B83" s="262"/>
    </row>
    <row r="84" spans="1:2">
      <c r="A84" s="262"/>
      <c r="B84" s="262"/>
    </row>
    <row r="85" spans="1:2">
      <c r="A85" s="262"/>
      <c r="B85" s="262"/>
    </row>
    <row r="86" spans="1:2">
      <c r="A86" s="262"/>
      <c r="B86" s="262"/>
    </row>
    <row r="87" spans="1:2">
      <c r="A87" s="262"/>
      <c r="B87" s="262"/>
    </row>
    <row r="88" spans="1:2">
      <c r="A88" s="262"/>
      <c r="B88" s="262"/>
    </row>
    <row r="89" spans="1:2">
      <c r="A89" s="262"/>
      <c r="B89" s="262"/>
    </row>
    <row r="90" spans="1:2">
      <c r="A90" s="262"/>
      <c r="B90" s="262"/>
    </row>
    <row r="91" spans="1:2">
      <c r="A91" s="262"/>
      <c r="B91" s="262"/>
    </row>
    <row r="92" spans="1:2">
      <c r="A92" s="262"/>
      <c r="B92" s="262"/>
    </row>
    <row r="93" spans="1:2">
      <c r="A93" s="262"/>
      <c r="B93" s="262"/>
    </row>
    <row r="94" spans="1:2">
      <c r="A94" s="262"/>
      <c r="B94" s="262"/>
    </row>
    <row r="95" spans="1:2">
      <c r="A95" s="262"/>
      <c r="B95" s="262"/>
    </row>
    <row r="96" spans="1:2">
      <c r="A96" s="262"/>
      <c r="B96" s="262"/>
    </row>
    <row r="97" spans="1:2">
      <c r="A97" s="262"/>
      <c r="B97" s="262"/>
    </row>
    <row r="98" spans="1:2">
      <c r="A98" s="262"/>
      <c r="B98" s="262"/>
    </row>
    <row r="99" spans="1:2">
      <c r="A99" s="262"/>
      <c r="B99" s="262"/>
    </row>
    <row r="100" spans="1:2">
      <c r="A100" s="262"/>
      <c r="B100" s="262"/>
    </row>
    <row r="101" spans="1:2">
      <c r="A101" s="262"/>
      <c r="B101" s="262"/>
    </row>
    <row r="102" spans="1:2">
      <c r="A102" s="262"/>
      <c r="B102" s="262"/>
    </row>
    <row r="103" spans="1:2">
      <c r="A103" s="262"/>
      <c r="B103" s="262"/>
    </row>
    <row r="104" spans="1:2">
      <c r="A104" s="262"/>
      <c r="B104" s="262"/>
    </row>
    <row r="105" spans="1:2">
      <c r="A105" s="262"/>
      <c r="B105" s="262"/>
    </row>
    <row r="106" spans="1:2">
      <c r="A106" s="262"/>
      <c r="B106" s="262"/>
    </row>
    <row r="107" spans="1:2">
      <c r="A107" s="262"/>
      <c r="B107" s="262"/>
    </row>
    <row r="108" spans="1:2">
      <c r="A108" s="262"/>
      <c r="B108" s="262"/>
    </row>
    <row r="109" spans="1:2">
      <c r="A109" s="262"/>
      <c r="B109" s="262"/>
    </row>
    <row r="110" spans="1:2">
      <c r="A110" s="262"/>
      <c r="B110" s="262"/>
    </row>
    <row r="111" spans="1:2">
      <c r="A111" s="262"/>
      <c r="B111" s="262"/>
    </row>
    <row r="112" spans="1:2">
      <c r="A112" s="262"/>
      <c r="B112" s="262"/>
    </row>
    <row r="113" spans="1:2">
      <c r="A113" s="262"/>
      <c r="B113" s="262"/>
    </row>
    <row r="114" spans="1:2">
      <c r="A114" s="262"/>
      <c r="B114" s="262"/>
    </row>
    <row r="115" spans="1:2">
      <c r="A115" s="262"/>
      <c r="B115" s="262"/>
    </row>
    <row r="116" spans="1:2">
      <c r="A116" s="262"/>
      <c r="B116" s="262"/>
    </row>
    <row r="117" spans="1:2">
      <c r="A117" s="262"/>
      <c r="B117" s="262"/>
    </row>
    <row r="118" spans="1:2">
      <c r="A118" s="262"/>
      <c r="B118" s="262"/>
    </row>
    <row r="119" spans="1:2">
      <c r="A119" s="262"/>
      <c r="B119" s="262"/>
    </row>
    <row r="120" spans="1:2">
      <c r="A120" s="262"/>
      <c r="B120" s="262"/>
    </row>
    <row r="121" spans="1:2">
      <c r="A121" s="262"/>
      <c r="B121" s="262"/>
    </row>
    <row r="122" spans="1:2">
      <c r="A122" s="262"/>
      <c r="B122" s="262"/>
    </row>
    <row r="123" spans="1:2">
      <c r="A123" s="262"/>
      <c r="B123" s="262"/>
    </row>
    <row r="124" spans="1:2">
      <c r="A124" s="262"/>
      <c r="B124" s="262"/>
    </row>
    <row r="125" spans="1:2">
      <c r="A125" s="262"/>
      <c r="B125" s="262"/>
    </row>
    <row r="126" spans="1:2">
      <c r="A126" s="262"/>
      <c r="B126" s="262"/>
    </row>
    <row r="127" spans="1:2">
      <c r="A127" s="262"/>
      <c r="B127" s="262"/>
    </row>
    <row r="128" spans="1:2">
      <c r="A128" s="262"/>
      <c r="B128" s="262"/>
    </row>
    <row r="129" spans="1:2">
      <c r="A129" s="262"/>
      <c r="B129" s="262"/>
    </row>
    <row r="130" spans="1:2">
      <c r="A130" s="262"/>
      <c r="B130" s="262"/>
    </row>
    <row r="131" spans="1:2">
      <c r="A131" s="262"/>
      <c r="B131" s="262"/>
    </row>
    <row r="132" spans="1:2">
      <c r="A132" s="262"/>
      <c r="B132" s="262"/>
    </row>
    <row r="133" spans="1:2">
      <c r="A133" s="262"/>
      <c r="B133" s="262"/>
    </row>
    <row r="134" spans="1:2">
      <c r="A134" s="262"/>
      <c r="B134" s="262"/>
    </row>
    <row r="135" spans="1:2">
      <c r="A135" s="262"/>
      <c r="B135" s="262"/>
    </row>
    <row r="136" spans="1:2">
      <c r="A136" s="262"/>
      <c r="B136" s="262"/>
    </row>
    <row r="137" spans="1:2">
      <c r="A137" s="262"/>
      <c r="B137" s="262"/>
    </row>
    <row r="138" spans="1:2">
      <c r="A138" s="262"/>
      <c r="B138" s="262"/>
    </row>
    <row r="139" spans="1:2">
      <c r="B139" s="277"/>
    </row>
    <row r="140" spans="1:2">
      <c r="B140" s="277"/>
    </row>
    <row r="141" spans="1:2">
      <c r="B141" s="277"/>
    </row>
    <row r="142" spans="1:2">
      <c r="B142" s="277"/>
    </row>
    <row r="143" spans="1:2">
      <c r="B143" s="277"/>
    </row>
    <row r="144" spans="1:2">
      <c r="B144" s="277"/>
    </row>
    <row r="145" spans="2:2">
      <c r="B145" s="277"/>
    </row>
    <row r="146" spans="2:2">
      <c r="B146" s="277"/>
    </row>
    <row r="147" spans="2:2">
      <c r="B147" s="277"/>
    </row>
    <row r="148" spans="2:2">
      <c r="B148" s="277"/>
    </row>
    <row r="149" spans="2:2">
      <c r="B149" s="277"/>
    </row>
    <row r="150" spans="2:2">
      <c r="B150" s="277"/>
    </row>
    <row r="151" spans="2:2">
      <c r="B151" s="277"/>
    </row>
    <row r="152" spans="2:2">
      <c r="B152" s="277"/>
    </row>
    <row r="153" spans="2:2">
      <c r="B153" s="277"/>
    </row>
    <row r="154" spans="2:2">
      <c r="B154" s="277"/>
    </row>
    <row r="155" spans="2:2">
      <c r="B155" s="277"/>
    </row>
    <row r="156" spans="2:2">
      <c r="B156" s="277"/>
    </row>
    <row r="157" spans="2:2">
      <c r="B157" s="277"/>
    </row>
    <row r="158" spans="2:2">
      <c r="B158" s="277"/>
    </row>
    <row r="159" spans="2:2">
      <c r="B159" s="277"/>
    </row>
    <row r="160" spans="2:2">
      <c r="B160" s="277"/>
    </row>
    <row r="161" spans="2:2">
      <c r="B161" s="277"/>
    </row>
    <row r="162" spans="2:2">
      <c r="B162" s="277"/>
    </row>
    <row r="163" spans="2:2">
      <c r="B163" s="277"/>
    </row>
    <row r="164" spans="2:2">
      <c r="B164" s="277"/>
    </row>
    <row r="165" spans="2:2">
      <c r="B165" s="277"/>
    </row>
    <row r="166" spans="2:2">
      <c r="B166" s="277"/>
    </row>
    <row r="167" spans="2:2">
      <c r="B167" s="277"/>
    </row>
    <row r="168" spans="2:2">
      <c r="B168" s="277"/>
    </row>
    <row r="169" spans="2:2">
      <c r="B169" s="277"/>
    </row>
    <row r="170" spans="2:2">
      <c r="B170" s="277"/>
    </row>
    <row r="171" spans="2:2">
      <c r="B171" s="277"/>
    </row>
    <row r="172" spans="2:2">
      <c r="B172" s="277"/>
    </row>
    <row r="173" spans="2:2">
      <c r="B173" s="277"/>
    </row>
    <row r="174" spans="2:2">
      <c r="B174" s="277"/>
    </row>
    <row r="175" spans="2:2">
      <c r="B175" s="277"/>
    </row>
    <row r="176" spans="2:2">
      <c r="B176" s="277"/>
    </row>
    <row r="177" spans="2:2">
      <c r="B177" s="277"/>
    </row>
    <row r="178" spans="2:2">
      <c r="B178" s="277"/>
    </row>
    <row r="179" spans="2:2">
      <c r="B179" s="277"/>
    </row>
    <row r="180" spans="2:2">
      <c r="B180" s="277"/>
    </row>
    <row r="181" spans="2:2">
      <c r="B181" s="277"/>
    </row>
    <row r="182" spans="2:2">
      <c r="B182" s="277"/>
    </row>
    <row r="183" spans="2:2">
      <c r="B183" s="277"/>
    </row>
    <row r="184" spans="2:2">
      <c r="B184" s="277"/>
    </row>
    <row r="185" spans="2:2">
      <c r="B185" s="277"/>
    </row>
    <row r="186" spans="2:2">
      <c r="B186" s="277"/>
    </row>
    <row r="187" spans="2:2">
      <c r="B187" s="277"/>
    </row>
    <row r="188" spans="2:2">
      <c r="B188" s="277"/>
    </row>
    <row r="189" spans="2:2">
      <c r="B189" s="277"/>
    </row>
    <row r="190" spans="2:2">
      <c r="B190" s="277"/>
    </row>
    <row r="191" spans="2:2">
      <c r="B191" s="277"/>
    </row>
    <row r="192" spans="2:2">
      <c r="B192" s="277"/>
    </row>
    <row r="193" spans="2:2">
      <c r="B193" s="277"/>
    </row>
    <row r="194" spans="2:2">
      <c r="B194" s="277"/>
    </row>
    <row r="195" spans="2:2">
      <c r="B195" s="277"/>
    </row>
    <row r="196" spans="2:2">
      <c r="B196" s="277"/>
    </row>
    <row r="197" spans="2:2">
      <c r="B197" s="277"/>
    </row>
    <row r="198" spans="2:2">
      <c r="B198" s="277"/>
    </row>
    <row r="199" spans="2:2">
      <c r="B199" s="277"/>
    </row>
    <row r="200" spans="2:2">
      <c r="B200" s="277"/>
    </row>
    <row r="201" spans="2:2">
      <c r="B201" s="277"/>
    </row>
    <row r="202" spans="2:2">
      <c r="B202" s="277"/>
    </row>
    <row r="203" spans="2:2">
      <c r="B203" s="277"/>
    </row>
    <row r="204" spans="2:2">
      <c r="B204" s="277"/>
    </row>
    <row r="205" spans="2:2">
      <c r="B205" s="277"/>
    </row>
    <row r="206" spans="2:2">
      <c r="B206" s="277"/>
    </row>
    <row r="207" spans="2:2">
      <c r="B207" s="277"/>
    </row>
    <row r="208" spans="2:2">
      <c r="B208" s="277"/>
    </row>
    <row r="209" spans="2:2">
      <c r="B209" s="277"/>
    </row>
    <row r="210" spans="2:2">
      <c r="B210" s="277"/>
    </row>
    <row r="211" spans="2:2">
      <c r="B211" s="277"/>
    </row>
    <row r="212" spans="2:2">
      <c r="B212" s="277"/>
    </row>
    <row r="213" spans="2:2">
      <c r="B213" s="277"/>
    </row>
    <row r="214" spans="2:2">
      <c r="B214" s="277"/>
    </row>
    <row r="215" spans="2:2">
      <c r="B215" s="277"/>
    </row>
    <row r="216" spans="2:2">
      <c r="B216" s="277"/>
    </row>
    <row r="217" spans="2:2">
      <c r="B217" s="277"/>
    </row>
    <row r="218" spans="2:2">
      <c r="B218" s="277"/>
    </row>
    <row r="219" spans="2:2">
      <c r="B219" s="277"/>
    </row>
    <row r="220" spans="2:2">
      <c r="B220" s="277"/>
    </row>
    <row r="221" spans="2:2">
      <c r="B221" s="277"/>
    </row>
    <row r="222" spans="2:2">
      <c r="B222" s="277"/>
    </row>
    <row r="223" spans="2:2">
      <c r="B223" s="277"/>
    </row>
    <row r="224" spans="2:2">
      <c r="B224" s="277"/>
    </row>
    <row r="225" spans="2:2">
      <c r="B225" s="277"/>
    </row>
    <row r="226" spans="2:2">
      <c r="B226" s="277"/>
    </row>
    <row r="227" spans="2:2">
      <c r="B227" s="277"/>
    </row>
    <row r="228" spans="2:2">
      <c r="B228" s="277"/>
    </row>
    <row r="229" spans="2:2">
      <c r="B229" s="277"/>
    </row>
    <row r="230" spans="2:2">
      <c r="B230" s="277"/>
    </row>
    <row r="231" spans="2:2">
      <c r="B231" s="277"/>
    </row>
    <row r="232" spans="2:2">
      <c r="B232" s="277"/>
    </row>
    <row r="233" spans="2:2">
      <c r="B233" s="277"/>
    </row>
    <row r="234" spans="2:2">
      <c r="B234" s="277"/>
    </row>
    <row r="235" spans="2:2">
      <c r="B235" s="277"/>
    </row>
    <row r="236" spans="2:2">
      <c r="B236" s="277"/>
    </row>
    <row r="237" spans="2:2">
      <c r="B237" s="277"/>
    </row>
    <row r="238" spans="2:2">
      <c r="B238" s="277"/>
    </row>
    <row r="239" spans="2:2">
      <c r="B239" s="277"/>
    </row>
    <row r="240" spans="2:2">
      <c r="B240" s="277"/>
    </row>
    <row r="241" spans="2:2">
      <c r="B241" s="277"/>
    </row>
    <row r="242" spans="2:2">
      <c r="B242" s="277"/>
    </row>
    <row r="243" spans="2:2">
      <c r="B243" s="277"/>
    </row>
    <row r="244" spans="2:2">
      <c r="B244" s="277"/>
    </row>
    <row r="245" spans="2:2">
      <c r="B245" s="277"/>
    </row>
    <row r="246" spans="2:2">
      <c r="B246" s="277"/>
    </row>
    <row r="247" spans="2:2">
      <c r="B247" s="277"/>
    </row>
    <row r="248" spans="2:2">
      <c r="B248" s="277"/>
    </row>
    <row r="249" spans="2:2">
      <c r="B249" s="277"/>
    </row>
    <row r="250" spans="2:2">
      <c r="B250" s="277"/>
    </row>
    <row r="251" spans="2:2">
      <c r="B251" s="277"/>
    </row>
    <row r="252" spans="2:2">
      <c r="B252" s="277"/>
    </row>
    <row r="253" spans="2:2">
      <c r="B253" s="277"/>
    </row>
    <row r="254" spans="2:2">
      <c r="B254" s="277"/>
    </row>
    <row r="255" spans="2:2">
      <c r="B255" s="277"/>
    </row>
    <row r="256" spans="2:2">
      <c r="B256" s="277"/>
    </row>
    <row r="257" spans="2:2">
      <c r="B257" s="277"/>
    </row>
    <row r="258" spans="2:2">
      <c r="B258" s="277"/>
    </row>
    <row r="259" spans="2:2">
      <c r="B259" s="277"/>
    </row>
    <row r="260" spans="2:2">
      <c r="B260" s="277"/>
    </row>
    <row r="261" spans="2:2">
      <c r="B261" s="277"/>
    </row>
    <row r="262" spans="2:2">
      <c r="B262" s="277"/>
    </row>
    <row r="263" spans="2:2">
      <c r="B263" s="277"/>
    </row>
    <row r="264" spans="2:2">
      <c r="B264" s="277"/>
    </row>
    <row r="265" spans="2:2">
      <c r="B265" s="277"/>
    </row>
    <row r="266" spans="2:2">
      <c r="B266" s="277"/>
    </row>
    <row r="267" spans="2:2">
      <c r="B267" s="277"/>
    </row>
    <row r="268" spans="2:2">
      <c r="B268" s="277"/>
    </row>
    <row r="269" spans="2:2">
      <c r="B269" s="277"/>
    </row>
    <row r="270" spans="2:2">
      <c r="B270" s="277"/>
    </row>
    <row r="271" spans="2:2">
      <c r="B271" s="277"/>
    </row>
    <row r="272" spans="2:2">
      <c r="B272" s="277"/>
    </row>
    <row r="273" spans="2:2">
      <c r="B273" s="277"/>
    </row>
    <row r="274" spans="2:2">
      <c r="B274" s="277"/>
    </row>
    <row r="275" spans="2:2">
      <c r="B275" s="277"/>
    </row>
    <row r="276" spans="2:2">
      <c r="B276" s="277"/>
    </row>
    <row r="277" spans="2:2">
      <c r="B277" s="277"/>
    </row>
    <row r="278" spans="2:2">
      <c r="B278" s="277"/>
    </row>
    <row r="279" spans="2:2">
      <c r="B279" s="277"/>
    </row>
    <row r="280" spans="2:2">
      <c r="B280" s="277"/>
    </row>
    <row r="281" spans="2:2">
      <c r="B281" s="277"/>
    </row>
    <row r="282" spans="2:2">
      <c r="B282" s="277"/>
    </row>
    <row r="283" spans="2:2">
      <c r="B283" s="277"/>
    </row>
    <row r="284" spans="2:2">
      <c r="B284" s="277"/>
    </row>
    <row r="285" spans="2:2">
      <c r="B285" s="277"/>
    </row>
    <row r="286" spans="2:2">
      <c r="B286" s="277"/>
    </row>
    <row r="287" spans="2:2">
      <c r="B287" s="277"/>
    </row>
    <row r="288" spans="2:2">
      <c r="B288" s="277"/>
    </row>
    <row r="289" spans="2:2">
      <c r="B289" s="277"/>
    </row>
    <row r="290" spans="2:2">
      <c r="B290" s="277"/>
    </row>
    <row r="291" spans="2:2">
      <c r="B291" s="277"/>
    </row>
    <row r="292" spans="2:2">
      <c r="B292" s="277"/>
    </row>
    <row r="293" spans="2:2">
      <c r="B293" s="277"/>
    </row>
    <row r="294" spans="2:2">
      <c r="B294" s="277"/>
    </row>
    <row r="295" spans="2:2">
      <c r="B295" s="277"/>
    </row>
    <row r="296" spans="2:2">
      <c r="B296" s="277"/>
    </row>
    <row r="297" spans="2:2">
      <c r="B297" s="277"/>
    </row>
    <row r="298" spans="2:2">
      <c r="B298" s="277"/>
    </row>
    <row r="299" spans="2:2">
      <c r="B299" s="277"/>
    </row>
    <row r="300" spans="2:2">
      <c r="B300" s="277"/>
    </row>
    <row r="301" spans="2:2">
      <c r="B301" s="277"/>
    </row>
    <row r="302" spans="2:2">
      <c r="B302" s="277"/>
    </row>
    <row r="303" spans="2:2">
      <c r="B303" s="277"/>
    </row>
    <row r="304" spans="2:2">
      <c r="B304" s="277"/>
    </row>
    <row r="305" spans="2:2">
      <c r="B305" s="277"/>
    </row>
    <row r="306" spans="2:2">
      <c r="B306" s="277"/>
    </row>
    <row r="307" spans="2:2">
      <c r="B307" s="277"/>
    </row>
    <row r="308" spans="2:2">
      <c r="B308" s="277"/>
    </row>
    <row r="309" spans="2:2">
      <c r="B309" s="277"/>
    </row>
    <row r="310" spans="2:2">
      <c r="B310" s="277"/>
    </row>
    <row r="311" spans="2:2">
      <c r="B311" s="277"/>
    </row>
    <row r="312" spans="2:2">
      <c r="B312" s="277"/>
    </row>
    <row r="313" spans="2:2">
      <c r="B313" s="277"/>
    </row>
    <row r="314" spans="2:2">
      <c r="B314" s="277"/>
    </row>
    <row r="315" spans="2:2">
      <c r="B315" s="277"/>
    </row>
    <row r="316" spans="2:2">
      <c r="B316" s="277"/>
    </row>
    <row r="317" spans="2:2">
      <c r="B317" s="277"/>
    </row>
    <row r="318" spans="2:2">
      <c r="B318" s="277"/>
    </row>
    <row r="319" spans="2:2">
      <c r="B319" s="277"/>
    </row>
    <row r="320" spans="2:2">
      <c r="B320" s="277"/>
    </row>
    <row r="321" spans="2:2">
      <c r="B321" s="277"/>
    </row>
    <row r="322" spans="2:2">
      <c r="B322" s="277"/>
    </row>
    <row r="323" spans="2:2">
      <c r="B323" s="277"/>
    </row>
    <row r="324" spans="2:2">
      <c r="B324" s="277"/>
    </row>
    <row r="325" spans="2:2">
      <c r="B325" s="277"/>
    </row>
    <row r="326" spans="2:2">
      <c r="B326" s="277"/>
    </row>
    <row r="327" spans="2:2">
      <c r="B327" s="277"/>
    </row>
    <row r="328" spans="2:2">
      <c r="B328" s="277"/>
    </row>
    <row r="329" spans="2:2">
      <c r="B329" s="277"/>
    </row>
    <row r="330" spans="2:2">
      <c r="B330" s="277"/>
    </row>
    <row r="331" spans="2:2">
      <c r="B331" s="277"/>
    </row>
    <row r="332" spans="2:2">
      <c r="B332" s="277"/>
    </row>
    <row r="333" spans="2:2">
      <c r="B333" s="277"/>
    </row>
    <row r="334" spans="2:2">
      <c r="B334" s="277"/>
    </row>
    <row r="335" spans="2:2">
      <c r="B335" s="277"/>
    </row>
    <row r="336" spans="2:2">
      <c r="B336" s="277"/>
    </row>
    <row r="337" spans="2:2">
      <c r="B337" s="277"/>
    </row>
    <row r="338" spans="2:2">
      <c r="B338" s="277"/>
    </row>
    <row r="339" spans="2:2">
      <c r="B339" s="277"/>
    </row>
    <row r="340" spans="2:2">
      <c r="B340" s="277"/>
    </row>
    <row r="341" spans="2:2">
      <c r="B341" s="277"/>
    </row>
    <row r="342" spans="2:2">
      <c r="B342" s="277"/>
    </row>
    <row r="343" spans="2:2">
      <c r="B343" s="277"/>
    </row>
    <row r="344" spans="2:2">
      <c r="B344" s="277"/>
    </row>
    <row r="345" spans="2:2">
      <c r="B345" s="277"/>
    </row>
    <row r="346" spans="2:2">
      <c r="B346" s="277"/>
    </row>
    <row r="347" spans="2:2">
      <c r="B347" s="277"/>
    </row>
    <row r="348" spans="2:2">
      <c r="B348" s="277"/>
    </row>
    <row r="349" spans="2:2">
      <c r="B349" s="277"/>
    </row>
    <row r="350" spans="2:2">
      <c r="B350" s="277"/>
    </row>
    <row r="351" spans="2:2">
      <c r="B351" s="277"/>
    </row>
    <row r="352" spans="2:2">
      <c r="B352" s="277"/>
    </row>
    <row r="353" spans="2:2">
      <c r="B353" s="277"/>
    </row>
    <row r="354" spans="2:2">
      <c r="B354" s="277"/>
    </row>
    <row r="355" spans="2:2">
      <c r="B355" s="277"/>
    </row>
    <row r="356" spans="2:2">
      <c r="B356" s="277"/>
    </row>
    <row r="357" spans="2:2">
      <c r="B357" s="277"/>
    </row>
    <row r="358" spans="2:2">
      <c r="B358" s="277"/>
    </row>
    <row r="359" spans="2:2">
      <c r="B359" s="277"/>
    </row>
    <row r="360" spans="2:2">
      <c r="B360" s="277"/>
    </row>
    <row r="361" spans="2:2">
      <c r="B361" s="277"/>
    </row>
    <row r="362" spans="2:2">
      <c r="B362" s="277"/>
    </row>
    <row r="363" spans="2:2">
      <c r="B363" s="277"/>
    </row>
    <row r="364" spans="2:2">
      <c r="B364" s="277"/>
    </row>
    <row r="365" spans="2:2">
      <c r="B365" s="277"/>
    </row>
    <row r="366" spans="2:2">
      <c r="B366" s="277"/>
    </row>
    <row r="367" spans="2:2">
      <c r="B367" s="277"/>
    </row>
    <row r="368" spans="2:2">
      <c r="B368" s="277"/>
    </row>
    <row r="369" spans="2:2">
      <c r="B369" s="277"/>
    </row>
    <row r="370" spans="2:2">
      <c r="B370" s="277"/>
    </row>
    <row r="371" spans="2:2">
      <c r="B371" s="277"/>
    </row>
    <row r="372" spans="2:2">
      <c r="B372" s="277"/>
    </row>
    <row r="373" spans="2:2">
      <c r="B373" s="277"/>
    </row>
    <row r="374" spans="2:2">
      <c r="B374" s="277"/>
    </row>
    <row r="375" spans="2:2">
      <c r="B375" s="277"/>
    </row>
    <row r="376" spans="2:2">
      <c r="B376" s="277"/>
    </row>
    <row r="377" spans="2:2">
      <c r="B377" s="277"/>
    </row>
    <row r="378" spans="2:2">
      <c r="B378" s="277"/>
    </row>
    <row r="379" spans="2:2">
      <c r="B379" s="277"/>
    </row>
    <row r="380" spans="2:2">
      <c r="B380" s="277"/>
    </row>
    <row r="381" spans="2:2">
      <c r="B381" s="277"/>
    </row>
    <row r="382" spans="2:2">
      <c r="B382" s="277"/>
    </row>
    <row r="383" spans="2:2">
      <c r="B383" s="277"/>
    </row>
    <row r="384" spans="2:2">
      <c r="B384" s="277"/>
    </row>
    <row r="385" spans="2:2">
      <c r="B385" s="277"/>
    </row>
    <row r="386" spans="2:2">
      <c r="B386" s="277"/>
    </row>
    <row r="387" spans="2:2">
      <c r="B387" s="277"/>
    </row>
    <row r="388" spans="2:2">
      <c r="B388" s="277"/>
    </row>
    <row r="389" spans="2:2">
      <c r="B389" s="277"/>
    </row>
    <row r="390" spans="2:2">
      <c r="B390" s="277"/>
    </row>
    <row r="391" spans="2:2">
      <c r="B391" s="277"/>
    </row>
    <row r="392" spans="2:2">
      <c r="B392" s="277"/>
    </row>
    <row r="393" spans="2:2">
      <c r="B393" s="277"/>
    </row>
    <row r="394" spans="2:2">
      <c r="B394" s="277"/>
    </row>
    <row r="395" spans="2:2">
      <c r="B395" s="277"/>
    </row>
    <row r="396" spans="2:2">
      <c r="B396" s="277"/>
    </row>
    <row r="397" spans="2:2">
      <c r="B397" s="277"/>
    </row>
    <row r="398" spans="2:2">
      <c r="B398" s="277"/>
    </row>
    <row r="399" spans="2:2">
      <c r="B399" s="277"/>
    </row>
    <row r="400" spans="2:2">
      <c r="B400" s="277"/>
    </row>
    <row r="401" spans="2:2">
      <c r="B401" s="277"/>
    </row>
    <row r="402" spans="2:2">
      <c r="B402" s="277"/>
    </row>
    <row r="403" spans="2:2">
      <c r="B403" s="277"/>
    </row>
    <row r="404" spans="2:2">
      <c r="B404" s="277"/>
    </row>
    <row r="405" spans="2:2">
      <c r="B405" s="277"/>
    </row>
    <row r="406" spans="2:2">
      <c r="B406" s="277"/>
    </row>
    <row r="407" spans="2:2">
      <c r="B407" s="277"/>
    </row>
    <row r="408" spans="2:2">
      <c r="B408" s="277"/>
    </row>
    <row r="409" spans="2:2">
      <c r="B409" s="277"/>
    </row>
    <row r="410" spans="2:2">
      <c r="B410" s="277"/>
    </row>
    <row r="411" spans="2:2">
      <c r="B411" s="277"/>
    </row>
    <row r="412" spans="2:2">
      <c r="B412" s="277"/>
    </row>
    <row r="413" spans="2:2">
      <c r="B413" s="277"/>
    </row>
    <row r="414" spans="2:2">
      <c r="B414" s="277"/>
    </row>
    <row r="415" spans="2:2">
      <c r="B415" s="277"/>
    </row>
    <row r="416" spans="2:2">
      <c r="B416" s="277"/>
    </row>
    <row r="417" spans="2:2">
      <c r="B417" s="277"/>
    </row>
    <row r="418" spans="2:2">
      <c r="B418" s="277"/>
    </row>
    <row r="419" spans="2:2">
      <c r="B419" s="277"/>
    </row>
    <row r="420" spans="2:2">
      <c r="B420" s="277"/>
    </row>
    <row r="421" spans="2:2">
      <c r="B421" s="277"/>
    </row>
    <row r="422" spans="2:2">
      <c r="B422" s="277"/>
    </row>
    <row r="423" spans="2:2">
      <c r="B423" s="277"/>
    </row>
    <row r="424" spans="2:2">
      <c r="B424" s="277"/>
    </row>
    <row r="425" spans="2:2">
      <c r="B425" s="277"/>
    </row>
    <row r="426" spans="2:2">
      <c r="B426" s="277"/>
    </row>
    <row r="427" spans="2:2">
      <c r="B427" s="277"/>
    </row>
    <row r="428" spans="2:2">
      <c r="B428" s="277"/>
    </row>
    <row r="429" spans="2:2">
      <c r="B429" s="277"/>
    </row>
    <row r="430" spans="2:2">
      <c r="B430" s="277"/>
    </row>
    <row r="431" spans="2:2">
      <c r="B431" s="277"/>
    </row>
    <row r="432" spans="2:2">
      <c r="B432" s="277"/>
    </row>
    <row r="433" spans="2:2">
      <c r="B433" s="277"/>
    </row>
    <row r="434" spans="2:2">
      <c r="B434" s="277"/>
    </row>
    <row r="435" spans="2:2">
      <c r="B435" s="277"/>
    </row>
    <row r="436" spans="2:2">
      <c r="B436" s="277"/>
    </row>
    <row r="437" spans="2:2">
      <c r="B437" s="277"/>
    </row>
    <row r="438" spans="2:2">
      <c r="B438" s="277"/>
    </row>
    <row r="439" spans="2:2">
      <c r="B439" s="277"/>
    </row>
    <row r="440" spans="2:2">
      <c r="B440" s="277"/>
    </row>
    <row r="441" spans="2:2">
      <c r="B441" s="277"/>
    </row>
    <row r="442" spans="2:2">
      <c r="B442" s="277"/>
    </row>
    <row r="443" spans="2:2">
      <c r="B443" s="277"/>
    </row>
    <row r="444" spans="2:2">
      <c r="B444" s="277"/>
    </row>
    <row r="445" spans="2:2">
      <c r="B445" s="277"/>
    </row>
    <row r="446" spans="2:2">
      <c r="B446" s="277"/>
    </row>
    <row r="447" spans="2:2">
      <c r="B447" s="277"/>
    </row>
    <row r="448" spans="2:2">
      <c r="B448" s="277"/>
    </row>
    <row r="449" spans="2:2">
      <c r="B449" s="277"/>
    </row>
    <row r="450" spans="2:2">
      <c r="B450" s="277"/>
    </row>
    <row r="451" spans="2:2">
      <c r="B451" s="277"/>
    </row>
    <row r="452" spans="2:2">
      <c r="B452" s="277"/>
    </row>
    <row r="453" spans="2:2">
      <c r="B453" s="277"/>
    </row>
    <row r="454" spans="2:2">
      <c r="B454" s="277"/>
    </row>
    <row r="455" spans="2:2">
      <c r="B455" s="277"/>
    </row>
    <row r="456" spans="2:2">
      <c r="B456" s="277"/>
    </row>
    <row r="457" spans="2:2">
      <c r="B457" s="277"/>
    </row>
    <row r="458" spans="2:2">
      <c r="B458" s="277"/>
    </row>
    <row r="459" spans="2:2">
      <c r="B459" s="277"/>
    </row>
    <row r="460" spans="2:2">
      <c r="B460" s="277"/>
    </row>
    <row r="461" spans="2:2">
      <c r="B461" s="277"/>
    </row>
    <row r="462" spans="2:2">
      <c r="B462" s="277"/>
    </row>
    <row r="463" spans="2:2">
      <c r="B463" s="277"/>
    </row>
    <row r="464" spans="2:2">
      <c r="B464" s="277"/>
    </row>
    <row r="465" spans="2:2">
      <c r="B465" s="277"/>
    </row>
    <row r="466" spans="2:2">
      <c r="B466" s="277"/>
    </row>
    <row r="467" spans="2:2">
      <c r="B467" s="277"/>
    </row>
    <row r="468" spans="2:2">
      <c r="B468" s="277"/>
    </row>
    <row r="469" spans="2:2">
      <c r="B469" s="277"/>
    </row>
    <row r="470" spans="2:2">
      <c r="B470" s="277"/>
    </row>
    <row r="471" spans="2:2">
      <c r="B471" s="277"/>
    </row>
    <row r="472" spans="2:2">
      <c r="B472" s="277"/>
    </row>
    <row r="473" spans="2:2">
      <c r="B473" s="277"/>
    </row>
    <row r="474" spans="2:2">
      <c r="B474" s="277"/>
    </row>
    <row r="475" spans="2:2">
      <c r="B475" s="277"/>
    </row>
    <row r="476" spans="2:2">
      <c r="B476" s="277"/>
    </row>
    <row r="477" spans="2:2">
      <c r="B477" s="277"/>
    </row>
    <row r="478" spans="2:2">
      <c r="B478" s="277"/>
    </row>
    <row r="479" spans="2:2">
      <c r="B479" s="277"/>
    </row>
    <row r="480" spans="2:2">
      <c r="B480" s="277"/>
    </row>
    <row r="481" spans="2:2">
      <c r="B481" s="277"/>
    </row>
    <row r="482" spans="2:2">
      <c r="B482" s="277"/>
    </row>
    <row r="483" spans="2:2">
      <c r="B483" s="277"/>
    </row>
    <row r="484" spans="2:2">
      <c r="B484" s="277"/>
    </row>
    <row r="485" spans="2:2">
      <c r="B485" s="277"/>
    </row>
    <row r="486" spans="2:2">
      <c r="B486" s="277"/>
    </row>
    <row r="487" spans="2:2">
      <c r="B487" s="277"/>
    </row>
    <row r="488" spans="2:2">
      <c r="B488" s="277"/>
    </row>
    <row r="489" spans="2:2">
      <c r="B489" s="277"/>
    </row>
    <row r="490" spans="2:2">
      <c r="B490" s="277"/>
    </row>
    <row r="491" spans="2:2">
      <c r="B491" s="277"/>
    </row>
    <row r="492" spans="2:2">
      <c r="B492" s="277"/>
    </row>
    <row r="493" spans="2:2">
      <c r="B493" s="277"/>
    </row>
    <row r="494" spans="2:2">
      <c r="B494" s="277"/>
    </row>
    <row r="495" spans="2:2">
      <c r="B495" s="277"/>
    </row>
    <row r="496" spans="2:2">
      <c r="B496" s="277"/>
    </row>
    <row r="497" spans="2:2">
      <c r="B497" s="277"/>
    </row>
    <row r="498" spans="2:2">
      <c r="B498" s="277"/>
    </row>
    <row r="499" spans="2:2">
      <c r="B499" s="277"/>
    </row>
    <row r="500" spans="2:2">
      <c r="B500" s="277"/>
    </row>
    <row r="501" spans="2:2">
      <c r="B501" s="277"/>
    </row>
    <row r="502" spans="2:2">
      <c r="B502" s="277"/>
    </row>
    <row r="503" spans="2:2">
      <c r="B503" s="277"/>
    </row>
    <row r="504" spans="2:2">
      <c r="B504" s="277"/>
    </row>
    <row r="505" spans="2:2">
      <c r="B505" s="277"/>
    </row>
    <row r="506" spans="2:2">
      <c r="B506" s="277"/>
    </row>
    <row r="507" spans="2:2">
      <c r="B507" s="277"/>
    </row>
    <row r="508" spans="2:2">
      <c r="B508" s="277"/>
    </row>
    <row r="509" spans="2:2">
      <c r="B509" s="277"/>
    </row>
    <row r="510" spans="2:2">
      <c r="B510" s="277"/>
    </row>
    <row r="511" spans="2:2">
      <c r="B511" s="277"/>
    </row>
    <row r="512" spans="2:2">
      <c r="B512" s="277"/>
    </row>
    <row r="513" spans="2:2">
      <c r="B513" s="277"/>
    </row>
    <row r="514" spans="2:2">
      <c r="B514" s="277"/>
    </row>
    <row r="515" spans="2:2">
      <c r="B515" s="277"/>
    </row>
    <row r="516" spans="2:2">
      <c r="B516" s="277"/>
    </row>
    <row r="517" spans="2:2">
      <c r="B517" s="277"/>
    </row>
    <row r="518" spans="2:2">
      <c r="B518" s="277"/>
    </row>
    <row r="519" spans="2:2">
      <c r="B519" s="277"/>
    </row>
    <row r="520" spans="2:2">
      <c r="B520" s="277"/>
    </row>
    <row r="521" spans="2:2">
      <c r="B521" s="277"/>
    </row>
    <row r="522" spans="2:2">
      <c r="B522" s="277"/>
    </row>
    <row r="523" spans="2:2">
      <c r="B523" s="277"/>
    </row>
    <row r="524" spans="2:2">
      <c r="B524" s="277"/>
    </row>
    <row r="525" spans="2:2">
      <c r="B525" s="277"/>
    </row>
    <row r="526" spans="2:2">
      <c r="B526" s="277"/>
    </row>
    <row r="527" spans="2:2">
      <c r="B527" s="277"/>
    </row>
    <row r="528" spans="2:2">
      <c r="B528" s="277"/>
    </row>
    <row r="529" spans="2:2">
      <c r="B529" s="277"/>
    </row>
    <row r="530" spans="2:2">
      <c r="B530" s="277"/>
    </row>
    <row r="531" spans="2:2">
      <c r="B531" s="277"/>
    </row>
    <row r="532" spans="2:2">
      <c r="B532" s="277"/>
    </row>
    <row r="533" spans="2:2">
      <c r="B533" s="277"/>
    </row>
    <row r="534" spans="2:2">
      <c r="B534" s="277"/>
    </row>
    <row r="535" spans="2:2">
      <c r="B535" s="277"/>
    </row>
    <row r="536" spans="2:2">
      <c r="B536" s="277"/>
    </row>
    <row r="537" spans="2:2">
      <c r="B537" s="277"/>
    </row>
    <row r="538" spans="2:2">
      <c r="B538" s="277"/>
    </row>
    <row r="539" spans="2:2">
      <c r="B539" s="277"/>
    </row>
    <row r="540" spans="2:2">
      <c r="B540" s="277"/>
    </row>
    <row r="541" spans="2:2">
      <c r="B541" s="277"/>
    </row>
    <row r="542" spans="2:2">
      <c r="B542" s="277"/>
    </row>
    <row r="543" spans="2:2">
      <c r="B543" s="277"/>
    </row>
    <row r="544" spans="2:2">
      <c r="B544" s="277"/>
    </row>
    <row r="545" spans="2:2">
      <c r="B545" s="277"/>
    </row>
    <row r="546" spans="2:2">
      <c r="B546" s="277"/>
    </row>
    <row r="547" spans="2:2">
      <c r="B547" s="277"/>
    </row>
    <row r="548" spans="2:2">
      <c r="B548" s="277"/>
    </row>
    <row r="549" spans="2:2">
      <c r="B549" s="277"/>
    </row>
    <row r="550" spans="2:2">
      <c r="B550" s="277"/>
    </row>
    <row r="551" spans="2:2">
      <c r="B551" s="277"/>
    </row>
    <row r="552" spans="2:2">
      <c r="B552" s="277"/>
    </row>
    <row r="553" spans="2:2">
      <c r="B553" s="277"/>
    </row>
    <row r="554" spans="2:2">
      <c r="B554" s="277"/>
    </row>
    <row r="555" spans="2:2">
      <c r="B555" s="277"/>
    </row>
    <row r="556" spans="2:2">
      <c r="B556" s="277"/>
    </row>
    <row r="557" spans="2:2">
      <c r="B557" s="277"/>
    </row>
    <row r="558" spans="2:2">
      <c r="B558" s="277"/>
    </row>
    <row r="559" spans="2:2">
      <c r="B559" s="277"/>
    </row>
    <row r="560" spans="2:2">
      <c r="B560" s="277"/>
    </row>
    <row r="561" spans="2:2">
      <c r="B561" s="277"/>
    </row>
    <row r="562" spans="2:2">
      <c r="B562" s="277"/>
    </row>
    <row r="563" spans="2:2">
      <c r="B563" s="277"/>
    </row>
    <row r="564" spans="2:2">
      <c r="B564" s="277"/>
    </row>
    <row r="565" spans="2:2">
      <c r="B565" s="277"/>
    </row>
    <row r="566" spans="2:2">
      <c r="B566" s="277"/>
    </row>
    <row r="567" spans="2:2">
      <c r="B567" s="277"/>
    </row>
    <row r="568" spans="2:2">
      <c r="B568" s="277"/>
    </row>
    <row r="569" spans="2:2">
      <c r="B569" s="277"/>
    </row>
    <row r="570" spans="2:2">
      <c r="B570" s="277"/>
    </row>
    <row r="571" spans="2:2">
      <c r="B571" s="277"/>
    </row>
    <row r="572" spans="2:2">
      <c r="B572" s="277"/>
    </row>
    <row r="573" spans="2:2">
      <c r="B573" s="277"/>
    </row>
    <row r="574" spans="2:2">
      <c r="B574" s="277"/>
    </row>
    <row r="575" spans="2:2">
      <c r="B575" s="277"/>
    </row>
    <row r="576" spans="2:2">
      <c r="B576" s="277"/>
    </row>
    <row r="577" spans="2:2">
      <c r="B577" s="277"/>
    </row>
    <row r="578" spans="2:2">
      <c r="B578" s="277"/>
    </row>
    <row r="579" spans="2:2">
      <c r="B579" s="277"/>
    </row>
    <row r="580" spans="2:2">
      <c r="B580" s="277"/>
    </row>
    <row r="581" spans="2:2">
      <c r="B581" s="277"/>
    </row>
    <row r="582" spans="2:2">
      <c r="B582" s="277"/>
    </row>
    <row r="583" spans="2:2">
      <c r="B583" s="277"/>
    </row>
    <row r="584" spans="2:2">
      <c r="B584" s="277"/>
    </row>
    <row r="585" spans="2:2">
      <c r="B585" s="277"/>
    </row>
    <row r="586" spans="2:2">
      <c r="B586" s="277"/>
    </row>
    <row r="587" spans="2:2">
      <c r="B587" s="277"/>
    </row>
    <row r="588" spans="2:2">
      <c r="B588" s="277"/>
    </row>
    <row r="589" spans="2:2">
      <c r="B589" s="277"/>
    </row>
    <row r="590" spans="2:2">
      <c r="B590" s="277"/>
    </row>
    <row r="591" spans="2:2">
      <c r="B591" s="277"/>
    </row>
    <row r="592" spans="2:2">
      <c r="B592" s="277"/>
    </row>
    <row r="593" spans="2:2">
      <c r="B593" s="277"/>
    </row>
    <row r="594" spans="2:2">
      <c r="B594" s="277"/>
    </row>
    <row r="595" spans="2:2">
      <c r="B595" s="277"/>
    </row>
    <row r="596" spans="2:2">
      <c r="B596" s="277"/>
    </row>
    <row r="597" spans="2:2">
      <c r="B597" s="277"/>
    </row>
    <row r="598" spans="2:2">
      <c r="B598" s="277"/>
    </row>
    <row r="599" spans="2:2">
      <c r="B599" s="277"/>
    </row>
    <row r="600" spans="2:2">
      <c r="B600" s="277"/>
    </row>
    <row r="601" spans="2:2">
      <c r="B601" s="277"/>
    </row>
    <row r="602" spans="2:2">
      <c r="B602" s="277"/>
    </row>
    <row r="603" spans="2:2">
      <c r="B603" s="277"/>
    </row>
    <row r="604" spans="2:2">
      <c r="B604" s="277"/>
    </row>
    <row r="605" spans="2:2">
      <c r="B605" s="277"/>
    </row>
    <row r="606" spans="2:2">
      <c r="B606" s="277"/>
    </row>
    <row r="607" spans="2:2">
      <c r="B607" s="277"/>
    </row>
    <row r="608" spans="2:2">
      <c r="B608" s="277"/>
    </row>
    <row r="609" spans="2:2">
      <c r="B609" s="277"/>
    </row>
    <row r="610" spans="2:2">
      <c r="B610" s="277"/>
    </row>
    <row r="611" spans="2:2">
      <c r="B611" s="277"/>
    </row>
    <row r="612" spans="2:2">
      <c r="B612" s="277"/>
    </row>
    <row r="613" spans="2:2">
      <c r="B613" s="277"/>
    </row>
    <row r="614" spans="2:2">
      <c r="B614" s="277"/>
    </row>
    <row r="615" spans="2:2">
      <c r="B615" s="277"/>
    </row>
    <row r="616" spans="2:2">
      <c r="B616" s="277"/>
    </row>
    <row r="617" spans="2:2">
      <c r="B617" s="277"/>
    </row>
    <row r="618" spans="2:2">
      <c r="B618" s="277"/>
    </row>
    <row r="619" spans="2:2">
      <c r="B619" s="277"/>
    </row>
    <row r="620" spans="2:2">
      <c r="B620" s="277"/>
    </row>
    <row r="621" spans="2:2">
      <c r="B621" s="277"/>
    </row>
    <row r="622" spans="2:2">
      <c r="B622" s="277"/>
    </row>
    <row r="623" spans="2:2">
      <c r="B623" s="277"/>
    </row>
    <row r="624" spans="2:2">
      <c r="B624" s="277"/>
    </row>
    <row r="625" spans="2:2">
      <c r="B625" s="277"/>
    </row>
    <row r="626" spans="2:2">
      <c r="B626" s="277"/>
    </row>
    <row r="627" spans="2:2">
      <c r="B627" s="277"/>
    </row>
    <row r="628" spans="2:2">
      <c r="B628" s="277"/>
    </row>
    <row r="629" spans="2:2">
      <c r="B629" s="277"/>
    </row>
    <row r="630" spans="2:2">
      <c r="B630" s="277"/>
    </row>
    <row r="631" spans="2:2">
      <c r="B631" s="277"/>
    </row>
    <row r="632" spans="2:2">
      <c r="B632" s="277"/>
    </row>
    <row r="633" spans="2:2">
      <c r="B633" s="277"/>
    </row>
    <row r="634" spans="2:2">
      <c r="B634" s="277"/>
    </row>
    <row r="635" spans="2:2">
      <c r="B635" s="277"/>
    </row>
    <row r="636" spans="2:2">
      <c r="B636" s="277"/>
    </row>
    <row r="637" spans="2:2">
      <c r="B637" s="277"/>
    </row>
    <row r="638" spans="2:2">
      <c r="B638" s="277"/>
    </row>
    <row r="639" spans="2:2">
      <c r="B639" s="277"/>
    </row>
    <row r="640" spans="2:2">
      <c r="B640" s="277"/>
    </row>
    <row r="641" spans="2:2">
      <c r="B641" s="277"/>
    </row>
    <row r="642" spans="2:2">
      <c r="B642" s="277"/>
    </row>
    <row r="643" spans="2:2">
      <c r="B643" s="277"/>
    </row>
    <row r="644" spans="2:2">
      <c r="B644" s="277"/>
    </row>
  </sheetData>
  <phoneticPr fontId="19" type="noConversion"/>
  <pageMargins left="0.39370078740157483" right="0.39370078740157483" top="0.59055118110236227" bottom="0.59055118110236227" header="0.39370078740157483" footer="0.39370078740157483"/>
  <headerFooter alignWithMargins="0">
    <oddHeader>&amp;CASSOCIATION FOR SAVINGS AND INVESTMENT - SA - FOREIGN COLLECTIVE INVESTMENT SCHEME REPORT&amp;RCONFIDENTIAL</oddHeader>
    <oddFooter>&amp;R&amp;A Page &amp;P of &amp;N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 enableFormatConditionsCalculation="0">
    <pageSetUpPr fitToPage="1"/>
  </sheetPr>
  <dimension ref="A1:Q108"/>
  <sheetViews>
    <sheetView zoomScale="85" workbookViewId="0">
      <pane xSplit="3" ySplit="5" topLeftCell="D6" activePane="bottomRight" state="frozen"/>
      <selection activeCell="D16" sqref="D16"/>
      <selection pane="topRight" activeCell="D16" sqref="D16"/>
      <selection pane="bottomLeft" activeCell="D16" sqref="D16"/>
      <selection pane="bottomRight" activeCell="D6" sqref="D6"/>
    </sheetView>
  </sheetViews>
  <sheetFormatPr baseColWidth="10" defaultColWidth="8.83203125" defaultRowHeight="12" x14ac:dyDescent="0"/>
  <cols>
    <col min="1" max="1" width="5.1640625" style="36" customWidth="1"/>
    <col min="2" max="2" width="2.1640625" style="36" customWidth="1"/>
    <col min="3" max="3" width="20.33203125" style="36" customWidth="1"/>
    <col min="4" max="4" width="11.83203125" style="36" customWidth="1"/>
    <col min="5" max="5" width="15.6640625" style="36" bestFit="1" customWidth="1"/>
    <col min="6" max="6" width="13.33203125" style="36" bestFit="1" customWidth="1"/>
    <col min="7" max="7" width="16" style="36" bestFit="1" customWidth="1"/>
    <col min="8" max="8" width="15.5" style="36" bestFit="1" customWidth="1"/>
    <col min="9" max="9" width="16.5" style="36" bestFit="1" customWidth="1"/>
    <col min="10" max="10" width="16.33203125" style="36" bestFit="1" customWidth="1"/>
    <col min="11" max="17" width="20.6640625" style="36" customWidth="1"/>
    <col min="18" max="16384" width="8.83203125" style="36"/>
  </cols>
  <sheetData>
    <row r="1" spans="1:17" ht="12.75" customHeight="1">
      <c r="C1" s="42" t="s">
        <v>158</v>
      </c>
      <c r="D1" s="40"/>
      <c r="E1" s="40"/>
      <c r="F1" s="40"/>
      <c r="J1" s="213"/>
    </row>
    <row r="2" spans="1:17" ht="12.75" customHeight="1" thickBot="1">
      <c r="C2" s="43"/>
      <c r="D2" s="43"/>
      <c r="E2" s="43"/>
      <c r="F2" s="43"/>
      <c r="G2" s="43"/>
      <c r="H2" s="43"/>
      <c r="I2" s="43"/>
      <c r="J2" s="43"/>
    </row>
    <row r="3" spans="1:17" ht="12.75" customHeight="1">
      <c r="C3" s="46"/>
      <c r="D3" s="214" t="s">
        <v>147</v>
      </c>
      <c r="E3" s="215" t="s">
        <v>148</v>
      </c>
      <c r="F3" s="215" t="s">
        <v>290</v>
      </c>
      <c r="G3" s="216" t="s">
        <v>150</v>
      </c>
      <c r="H3" s="216" t="s">
        <v>167</v>
      </c>
      <c r="I3" s="216" t="s">
        <v>167</v>
      </c>
      <c r="J3" s="217" t="s">
        <v>151</v>
      </c>
    </row>
    <row r="4" spans="1:17" ht="12.75" customHeight="1">
      <c r="C4" s="47"/>
      <c r="D4" s="218"/>
      <c r="E4" s="219"/>
      <c r="F4" s="219"/>
      <c r="G4" s="220"/>
      <c r="H4" s="220" t="s">
        <v>168</v>
      </c>
      <c r="I4" s="220" t="s">
        <v>169</v>
      </c>
      <c r="J4" s="221"/>
    </row>
    <row r="5" spans="1:17" ht="12.75" customHeight="1" thickBot="1">
      <c r="C5" s="222"/>
      <c r="D5" s="223" t="s">
        <v>152</v>
      </c>
      <c r="E5" s="224" t="s">
        <v>152</v>
      </c>
      <c r="F5" s="225" t="s">
        <v>152</v>
      </c>
      <c r="G5" s="224" t="s">
        <v>152</v>
      </c>
      <c r="H5" s="224"/>
      <c r="I5" s="224"/>
      <c r="J5" s="226"/>
    </row>
    <row r="6" spans="1:17" ht="12.75" customHeight="1" thickTop="1">
      <c r="C6" s="227">
        <v>1998</v>
      </c>
      <c r="D6" s="228"/>
      <c r="E6" s="229"/>
      <c r="F6" s="230"/>
      <c r="G6" s="229"/>
      <c r="H6" s="229"/>
      <c r="I6" s="229"/>
      <c r="J6" s="231"/>
    </row>
    <row r="7" spans="1:17" ht="12.75" customHeight="1">
      <c r="A7" s="36">
        <v>1998</v>
      </c>
      <c r="B7" s="36">
        <v>3</v>
      </c>
      <c r="C7" s="47" t="s">
        <v>156</v>
      </c>
      <c r="D7" s="232"/>
      <c r="E7" s="220"/>
      <c r="F7" s="233"/>
      <c r="G7" s="220"/>
      <c r="H7" s="220"/>
      <c r="I7" s="220"/>
      <c r="J7" s="221"/>
    </row>
    <row r="8" spans="1:17" ht="12.75" customHeight="1" thickBot="1">
      <c r="A8" s="36">
        <v>1998</v>
      </c>
      <c r="B8" s="36">
        <v>4</v>
      </c>
      <c r="C8" s="47" t="s">
        <v>154</v>
      </c>
      <c r="D8" s="234"/>
      <c r="E8" s="235"/>
      <c r="F8" s="236"/>
      <c r="G8" s="237">
        <v>1994</v>
      </c>
      <c r="H8" s="237"/>
      <c r="I8" s="237"/>
      <c r="J8" s="238"/>
    </row>
    <row r="9" spans="1:17" ht="12.75" customHeight="1" thickTop="1">
      <c r="C9" s="47"/>
      <c r="D9" s="239">
        <f>SUM(D7:D8)</f>
        <v>0</v>
      </c>
      <c r="E9" s="240">
        <f>SUM(E7:E8)</f>
        <v>0</v>
      </c>
      <c r="F9" s="241">
        <f>SUM(F7:F8)</f>
        <v>0</v>
      </c>
      <c r="G9" s="240"/>
      <c r="H9" s="240"/>
      <c r="I9" s="240"/>
      <c r="J9" s="242"/>
    </row>
    <row r="10" spans="1:17" ht="12.75" customHeight="1" thickBot="1">
      <c r="C10" s="47"/>
      <c r="D10" s="232"/>
      <c r="E10" s="220"/>
      <c r="F10" s="233"/>
      <c r="G10" s="220"/>
      <c r="H10" s="220"/>
      <c r="I10" s="220"/>
      <c r="J10" s="221"/>
    </row>
    <row r="11" spans="1:17" ht="12.75" customHeight="1" thickTop="1">
      <c r="C11" s="227">
        <v>1999</v>
      </c>
      <c r="D11" s="239"/>
      <c r="E11" s="240"/>
      <c r="F11" s="241"/>
      <c r="G11" s="240"/>
      <c r="H11" s="240"/>
      <c r="I11" s="240"/>
      <c r="J11" s="242"/>
    </row>
    <row r="12" spans="1:17" ht="12.75" customHeight="1">
      <c r="A12" s="36">
        <v>1999</v>
      </c>
      <c r="B12" s="36">
        <v>1</v>
      </c>
      <c r="C12" s="47" t="s">
        <v>153</v>
      </c>
      <c r="D12" s="234"/>
      <c r="E12" s="235"/>
      <c r="F12" s="236"/>
      <c r="G12" s="237"/>
      <c r="H12" s="237"/>
      <c r="I12" s="237"/>
      <c r="J12" s="238"/>
      <c r="K12" s="243"/>
    </row>
    <row r="13" spans="1:17" ht="12.75" customHeight="1">
      <c r="A13" s="36">
        <v>1999</v>
      </c>
      <c r="B13" s="36">
        <v>2</v>
      </c>
      <c r="C13" s="47" t="s">
        <v>155</v>
      </c>
      <c r="D13" s="234"/>
      <c r="E13" s="235"/>
      <c r="F13" s="236"/>
      <c r="G13" s="244"/>
      <c r="H13" s="237"/>
      <c r="I13" s="237"/>
      <c r="J13" s="238"/>
      <c r="K13" s="243"/>
    </row>
    <row r="14" spans="1:17" ht="12.75" customHeight="1">
      <c r="A14" s="36">
        <v>1999</v>
      </c>
      <c r="B14" s="36">
        <v>3</v>
      </c>
      <c r="C14" s="47" t="s">
        <v>156</v>
      </c>
      <c r="D14" s="234">
        <v>2441.1608783550596</v>
      </c>
      <c r="E14" s="235">
        <v>127.01339505200001</v>
      </c>
      <c r="F14" s="236">
        <f>D14-E14</f>
        <v>2314.1474833030597</v>
      </c>
      <c r="G14" s="329">
        <v>5519.1068407605671</v>
      </c>
      <c r="H14" s="237"/>
      <c r="I14" s="237"/>
      <c r="J14" s="238"/>
      <c r="K14" s="243"/>
    </row>
    <row r="15" spans="1:17" ht="12.75" customHeight="1" thickBot="1">
      <c r="A15" s="36">
        <v>1999</v>
      </c>
      <c r="B15" s="362">
        <v>4</v>
      </c>
      <c r="C15" s="47" t="s">
        <v>154</v>
      </c>
      <c r="D15" s="234">
        <v>2206.2191816586001</v>
      </c>
      <c r="E15" s="235">
        <v>293.56687410790005</v>
      </c>
      <c r="F15" s="236">
        <f>D15-E15</f>
        <v>1912.6523075507</v>
      </c>
      <c r="G15" s="237">
        <v>24498</v>
      </c>
      <c r="H15" s="237"/>
      <c r="I15" s="237"/>
      <c r="J15" s="238"/>
      <c r="K15" s="243"/>
      <c r="M15" s="81"/>
      <c r="N15" s="81"/>
      <c r="O15" s="81"/>
      <c r="P15" s="81"/>
      <c r="Q15" s="81"/>
    </row>
    <row r="16" spans="1:17" ht="12.75" customHeight="1" thickTop="1">
      <c r="C16" s="47"/>
      <c r="D16" s="239">
        <f>SUM(D12:D15)</f>
        <v>4647.3800600136601</v>
      </c>
      <c r="E16" s="240">
        <f>SUM(E12:E15)</f>
        <v>420.58026915990007</v>
      </c>
      <c r="F16" s="241">
        <f>SUM(F12:F15)</f>
        <v>4226.79979085376</v>
      </c>
      <c r="G16" s="240"/>
      <c r="H16" s="240"/>
      <c r="I16" s="240"/>
      <c r="J16" s="242"/>
      <c r="K16" s="243"/>
      <c r="M16" s="81"/>
      <c r="N16" s="81"/>
      <c r="O16" s="81"/>
      <c r="P16" s="81"/>
      <c r="Q16" s="81"/>
    </row>
    <row r="17" spans="1:17" ht="12.75" customHeight="1" thickBot="1">
      <c r="C17" s="222"/>
      <c r="D17" s="245"/>
      <c r="E17" s="246"/>
      <c r="F17" s="247"/>
      <c r="G17" s="246"/>
      <c r="H17" s="246"/>
      <c r="I17" s="246"/>
      <c r="J17" s="248"/>
      <c r="K17" s="243"/>
      <c r="M17" s="81"/>
      <c r="N17" s="81"/>
      <c r="O17" s="81"/>
      <c r="P17" s="81"/>
      <c r="Q17" s="81"/>
    </row>
    <row r="18" spans="1:17" ht="12.75" customHeight="1" thickTop="1">
      <c r="C18" s="227">
        <v>2000</v>
      </c>
      <c r="D18" s="239"/>
      <c r="E18" s="240"/>
      <c r="F18" s="241"/>
      <c r="G18" s="240"/>
      <c r="H18" s="240"/>
      <c r="I18" s="240"/>
      <c r="J18" s="242"/>
    </row>
    <row r="19" spans="1:17" ht="12.75" customHeight="1">
      <c r="A19" s="36">
        <v>2000</v>
      </c>
      <c r="B19" s="36">
        <v>1</v>
      </c>
      <c r="C19" s="47" t="s">
        <v>153</v>
      </c>
      <c r="D19" s="234">
        <v>4129</v>
      </c>
      <c r="E19" s="235">
        <v>1534</v>
      </c>
      <c r="F19" s="236">
        <f>D19-E19</f>
        <v>2595</v>
      </c>
      <c r="G19" s="237">
        <v>38911</v>
      </c>
      <c r="H19" s="237">
        <v>11085</v>
      </c>
      <c r="I19" s="237">
        <v>27826</v>
      </c>
      <c r="J19" s="238">
        <v>183</v>
      </c>
      <c r="K19" s="243"/>
    </row>
    <row r="20" spans="1:17" ht="12.75" customHeight="1">
      <c r="A20" s="36">
        <v>2000</v>
      </c>
      <c r="B20" s="36">
        <v>2</v>
      </c>
      <c r="C20" s="47" t="s">
        <v>155</v>
      </c>
      <c r="D20" s="234">
        <v>8899</v>
      </c>
      <c r="E20" s="235">
        <v>6203</v>
      </c>
      <c r="F20" s="236">
        <f>D20-E20</f>
        <v>2696</v>
      </c>
      <c r="G20" s="237">
        <v>40248.75</v>
      </c>
      <c r="H20" s="237">
        <v>16254.78</v>
      </c>
      <c r="I20" s="237">
        <v>23993.97</v>
      </c>
      <c r="J20" s="238">
        <v>213</v>
      </c>
      <c r="K20" s="243"/>
    </row>
    <row r="21" spans="1:17" ht="12.75" customHeight="1">
      <c r="A21" s="36">
        <v>2000</v>
      </c>
      <c r="B21" s="36">
        <v>3</v>
      </c>
      <c r="C21" s="47" t="s">
        <v>156</v>
      </c>
      <c r="D21" s="234">
        <v>6339.7</v>
      </c>
      <c r="E21" s="235">
        <v>2959.9</v>
      </c>
      <c r="F21" s="236">
        <f>D21-E21</f>
        <v>3379.7999999999997</v>
      </c>
      <c r="G21" s="237">
        <v>53421.8</v>
      </c>
      <c r="H21" s="237">
        <v>20466.400000000001</v>
      </c>
      <c r="I21" s="237">
        <v>32955.4</v>
      </c>
      <c r="J21" s="238">
        <v>255</v>
      </c>
      <c r="K21" s="243"/>
    </row>
    <row r="22" spans="1:17" ht="12.75" customHeight="1" thickBot="1">
      <c r="A22" s="36">
        <v>2000</v>
      </c>
      <c r="B22" s="362">
        <v>4</v>
      </c>
      <c r="C22" s="47" t="s">
        <v>154</v>
      </c>
      <c r="D22" s="234">
        <v>4714.6000000000004</v>
      </c>
      <c r="E22" s="235">
        <v>4875.7</v>
      </c>
      <c r="F22" s="236">
        <f>D22-E22</f>
        <v>-161.09999999999945</v>
      </c>
      <c r="G22" s="237">
        <v>56793.4</v>
      </c>
      <c r="H22" s="237">
        <v>18038.599999999999</v>
      </c>
      <c r="I22" s="237">
        <v>38754.800000000003</v>
      </c>
      <c r="J22" s="238">
        <v>270</v>
      </c>
      <c r="K22" s="243"/>
      <c r="M22" s="81"/>
      <c r="N22" s="81"/>
      <c r="O22" s="81"/>
      <c r="P22" s="81"/>
      <c r="Q22" s="81"/>
    </row>
    <row r="23" spans="1:17" ht="12.75" customHeight="1" thickTop="1">
      <c r="C23" s="47"/>
      <c r="D23" s="239">
        <f>SUM(D19:D22)</f>
        <v>24082.300000000003</v>
      </c>
      <c r="E23" s="240">
        <f>SUM(E19:E22)</f>
        <v>15572.599999999999</v>
      </c>
      <c r="F23" s="241">
        <f>SUM(F19:F22)</f>
        <v>8509.7000000000007</v>
      </c>
      <c r="G23" s="240"/>
      <c r="H23" s="240"/>
      <c r="I23" s="240"/>
      <c r="J23" s="242"/>
      <c r="K23" s="243"/>
      <c r="M23" s="81"/>
      <c r="N23" s="81"/>
      <c r="O23" s="81"/>
      <c r="P23" s="81"/>
      <c r="Q23" s="81"/>
    </row>
    <row r="24" spans="1:17" ht="12.75" customHeight="1" thickBot="1">
      <c r="C24" s="222"/>
      <c r="D24" s="245"/>
      <c r="E24" s="246"/>
      <c r="F24" s="247"/>
      <c r="G24" s="246"/>
      <c r="H24" s="246"/>
      <c r="I24" s="246"/>
      <c r="J24" s="248"/>
      <c r="K24" s="243"/>
      <c r="M24" s="81"/>
      <c r="N24" s="81"/>
      <c r="O24" s="81"/>
      <c r="P24" s="81"/>
      <c r="Q24" s="81"/>
    </row>
    <row r="25" spans="1:17" ht="13" thickTop="1">
      <c r="C25" s="227">
        <v>2001</v>
      </c>
      <c r="D25" s="239"/>
      <c r="E25" s="240"/>
      <c r="F25" s="241"/>
      <c r="G25" s="240"/>
      <c r="H25" s="240"/>
      <c r="I25" s="240"/>
      <c r="J25" s="242"/>
      <c r="K25" s="243"/>
    </row>
    <row r="26" spans="1:17">
      <c r="A26" s="36">
        <v>2001</v>
      </c>
      <c r="B26" s="36">
        <v>1</v>
      </c>
      <c r="C26" s="47" t="s">
        <v>157</v>
      </c>
      <c r="D26" s="249">
        <v>6631.5</v>
      </c>
      <c r="E26" s="250">
        <v>3701.7</v>
      </c>
      <c r="F26" s="236">
        <f>D26-E26</f>
        <v>2929.8</v>
      </c>
      <c r="G26" s="250">
        <v>48581.98</v>
      </c>
      <c r="H26" s="250">
        <v>21359.84</v>
      </c>
      <c r="I26" s="250">
        <v>27222.14</v>
      </c>
      <c r="J26" s="251">
        <v>283</v>
      </c>
      <c r="K26" s="243"/>
    </row>
    <row r="27" spans="1:17">
      <c r="A27" s="36">
        <v>2001</v>
      </c>
      <c r="B27" s="36">
        <v>2</v>
      </c>
      <c r="C27" s="47" t="s">
        <v>155</v>
      </c>
      <c r="D27" s="249">
        <v>24252</v>
      </c>
      <c r="E27" s="250">
        <v>23133</v>
      </c>
      <c r="F27" s="236">
        <f>D27-E27</f>
        <v>1119</v>
      </c>
      <c r="G27" s="250">
        <v>56981.2</v>
      </c>
      <c r="H27" s="250">
        <v>25666.5</v>
      </c>
      <c r="I27" s="250">
        <v>31314.7</v>
      </c>
      <c r="J27" s="251">
        <v>289</v>
      </c>
      <c r="K27" s="243"/>
    </row>
    <row r="28" spans="1:17">
      <c r="A28" s="36">
        <v>2001</v>
      </c>
      <c r="B28" s="36">
        <v>3</v>
      </c>
      <c r="C28" s="47" t="s">
        <v>156</v>
      </c>
      <c r="D28" s="234">
        <v>3513</v>
      </c>
      <c r="E28" s="235">
        <v>2959</v>
      </c>
      <c r="F28" s="236">
        <f>D28-E28</f>
        <v>554</v>
      </c>
      <c r="G28" s="237">
        <v>51688.3</v>
      </c>
      <c r="H28" s="237">
        <v>16796.5</v>
      </c>
      <c r="I28" s="237">
        <v>34891.800000000003</v>
      </c>
      <c r="J28" s="238">
        <v>290</v>
      </c>
      <c r="K28" s="243"/>
    </row>
    <row r="29" spans="1:17" ht="13" thickBot="1">
      <c r="A29" s="36">
        <v>2001</v>
      </c>
      <c r="B29" s="362">
        <v>4</v>
      </c>
      <c r="C29" s="47" t="s">
        <v>154</v>
      </c>
      <c r="D29" s="234">
        <v>5375</v>
      </c>
      <c r="E29" s="235">
        <v>6104</v>
      </c>
      <c r="F29" s="236">
        <f>D29-E29</f>
        <v>-729</v>
      </c>
      <c r="G29" s="237">
        <v>72873.7</v>
      </c>
      <c r="H29" s="237">
        <v>24287.1</v>
      </c>
      <c r="I29" s="237">
        <v>48586.6</v>
      </c>
      <c r="J29" s="238">
        <v>283</v>
      </c>
      <c r="K29" s="243"/>
    </row>
    <row r="30" spans="1:17" ht="13" thickTop="1">
      <c r="C30" s="47"/>
      <c r="D30" s="239">
        <f>SUM(D26:D29)</f>
        <v>39771.5</v>
      </c>
      <c r="E30" s="240">
        <f>SUM(E26:E29)</f>
        <v>35897.699999999997</v>
      </c>
      <c r="F30" s="241">
        <f>SUM(F26:F29)</f>
        <v>3873.8</v>
      </c>
      <c r="G30" s="240"/>
      <c r="H30" s="240"/>
      <c r="I30" s="240"/>
      <c r="J30" s="242"/>
      <c r="K30" s="243"/>
    </row>
    <row r="31" spans="1:17" ht="13" thickBot="1">
      <c r="C31" s="222"/>
      <c r="D31" s="245"/>
      <c r="E31" s="246"/>
      <c r="F31" s="247"/>
      <c r="G31" s="252"/>
      <c r="H31" s="252"/>
      <c r="I31" s="252"/>
      <c r="J31" s="248"/>
      <c r="K31" s="243"/>
    </row>
    <row r="32" spans="1:17" ht="13" thickTop="1">
      <c r="C32" s="227">
        <v>2002</v>
      </c>
      <c r="D32" s="239"/>
      <c r="E32" s="240"/>
      <c r="F32" s="240"/>
      <c r="G32" s="240"/>
      <c r="H32" s="241"/>
      <c r="I32" s="241"/>
      <c r="J32" s="253"/>
      <c r="K32" s="243"/>
    </row>
    <row r="33" spans="1:11">
      <c r="A33" s="36">
        <v>2002</v>
      </c>
      <c r="B33" s="36">
        <v>1</v>
      </c>
      <c r="C33" s="47" t="s">
        <v>153</v>
      </c>
      <c r="D33" s="249">
        <v>2729</v>
      </c>
      <c r="E33" s="250">
        <v>3790</v>
      </c>
      <c r="F33" s="250">
        <f>D33-E33</f>
        <v>-1061</v>
      </c>
      <c r="G33" s="250">
        <v>76301.7</v>
      </c>
      <c r="H33" s="236">
        <v>23678.7</v>
      </c>
      <c r="I33" s="236">
        <v>52623</v>
      </c>
      <c r="J33" s="254">
        <v>275</v>
      </c>
      <c r="K33" s="243"/>
    </row>
    <row r="34" spans="1:11">
      <c r="A34" s="36">
        <v>2002</v>
      </c>
      <c r="B34" s="36">
        <v>2</v>
      </c>
      <c r="C34" s="47" t="s">
        <v>155</v>
      </c>
      <c r="D34" s="249">
        <v>21671.9</v>
      </c>
      <c r="E34" s="250">
        <v>23369.9</v>
      </c>
      <c r="F34" s="250">
        <f>D34-E34</f>
        <v>-1698</v>
      </c>
      <c r="G34" s="250">
        <v>73863.5</v>
      </c>
      <c r="H34" s="236">
        <v>20907.599999999999</v>
      </c>
      <c r="I34" s="236">
        <v>52955.8</v>
      </c>
      <c r="J34" s="254">
        <v>293</v>
      </c>
      <c r="K34" s="243"/>
    </row>
    <row r="35" spans="1:11">
      <c r="A35" s="36">
        <v>2002</v>
      </c>
      <c r="B35" s="36">
        <v>3</v>
      </c>
      <c r="C35" s="47" t="s">
        <v>156</v>
      </c>
      <c r="D35" s="249">
        <v>22118</v>
      </c>
      <c r="E35" s="250">
        <v>23561.200000000001</v>
      </c>
      <c r="F35" s="250">
        <f>D35-E35</f>
        <v>-1443.2000000000007</v>
      </c>
      <c r="G35" s="250">
        <v>67519.7</v>
      </c>
      <c r="H35" s="236">
        <v>20190.599999999999</v>
      </c>
      <c r="I35" s="236">
        <v>47329</v>
      </c>
      <c r="J35" s="254">
        <v>314</v>
      </c>
      <c r="K35" s="243"/>
    </row>
    <row r="36" spans="1:11" ht="13" thickBot="1">
      <c r="A36" s="36">
        <v>2002</v>
      </c>
      <c r="B36" s="362">
        <v>4</v>
      </c>
      <c r="C36" s="47" t="s">
        <v>154</v>
      </c>
      <c r="D36" s="249">
        <v>3714.3</v>
      </c>
      <c r="E36" s="250">
        <v>5915.7</v>
      </c>
      <c r="F36" s="250">
        <f>D36-E36</f>
        <v>-2201.3999999999996</v>
      </c>
      <c r="G36" s="250">
        <v>55381.5</v>
      </c>
      <c r="H36" s="236">
        <v>16851.2</v>
      </c>
      <c r="I36" s="236">
        <v>38530.300000000003</v>
      </c>
      <c r="J36" s="254">
        <v>317</v>
      </c>
      <c r="K36" s="243"/>
    </row>
    <row r="37" spans="1:11" ht="13" thickTop="1">
      <c r="C37" s="47"/>
      <c r="D37" s="239">
        <f>SUM(D33:D36)</f>
        <v>50233.200000000004</v>
      </c>
      <c r="E37" s="240">
        <f>SUM(E33:E36)</f>
        <v>56636.800000000003</v>
      </c>
      <c r="F37" s="240">
        <f>SUM(F33:F36)</f>
        <v>-6403.6</v>
      </c>
      <c r="G37" s="240"/>
      <c r="H37" s="241"/>
      <c r="I37" s="241"/>
      <c r="J37" s="253"/>
      <c r="K37" s="243"/>
    </row>
    <row r="38" spans="1:11" ht="13" thickBot="1">
      <c r="C38" s="222"/>
      <c r="D38" s="245"/>
      <c r="E38" s="246"/>
      <c r="F38" s="246"/>
      <c r="G38" s="246"/>
      <c r="H38" s="247"/>
      <c r="I38" s="247"/>
      <c r="J38" s="255"/>
      <c r="K38" s="243"/>
    </row>
    <row r="39" spans="1:11" ht="13" thickTop="1">
      <c r="C39" s="227">
        <v>2003</v>
      </c>
      <c r="D39" s="239"/>
      <c r="E39" s="240"/>
      <c r="F39" s="240"/>
      <c r="G39" s="240"/>
      <c r="H39" s="241"/>
      <c r="I39" s="241"/>
      <c r="J39" s="253"/>
      <c r="K39" s="243"/>
    </row>
    <row r="40" spans="1:11">
      <c r="A40" s="36">
        <v>2003</v>
      </c>
      <c r="B40" s="36">
        <v>1</v>
      </c>
      <c r="C40" s="47" t="s">
        <v>153</v>
      </c>
      <c r="D40" s="249">
        <v>4044</v>
      </c>
      <c r="E40" s="250">
        <v>6521.2</v>
      </c>
      <c r="F40" s="250">
        <f>D40-E40</f>
        <v>-2477.1999999999998</v>
      </c>
      <c r="G40" s="250">
        <v>47047.9</v>
      </c>
      <c r="H40" s="236">
        <v>15323.2</v>
      </c>
      <c r="I40" s="236">
        <v>31724.7</v>
      </c>
      <c r="J40" s="254">
        <v>326</v>
      </c>
      <c r="K40" s="243"/>
    </row>
    <row r="41" spans="1:11">
      <c r="A41" s="36">
        <v>2003</v>
      </c>
      <c r="B41" s="36">
        <v>2</v>
      </c>
      <c r="C41" s="47" t="s">
        <v>155</v>
      </c>
      <c r="D41" s="249">
        <v>1597.4</v>
      </c>
      <c r="E41" s="250">
        <v>3076.5</v>
      </c>
      <c r="F41" s="250">
        <f>D41-E41</f>
        <v>-1479.1</v>
      </c>
      <c r="G41" s="250">
        <v>46525.8</v>
      </c>
      <c r="H41" s="236">
        <v>15331.9</v>
      </c>
      <c r="I41" s="236">
        <v>31193.8</v>
      </c>
      <c r="J41" s="254">
        <v>333</v>
      </c>
      <c r="K41" s="243"/>
    </row>
    <row r="42" spans="1:11">
      <c r="A42" s="36">
        <v>2003</v>
      </c>
      <c r="B42" s="36">
        <v>3</v>
      </c>
      <c r="C42" s="47" t="s">
        <v>156</v>
      </c>
      <c r="D42" s="249">
        <v>1972.7</v>
      </c>
      <c r="E42" s="250">
        <v>3305.5</v>
      </c>
      <c r="F42" s="250">
        <f>D42-E42</f>
        <v>-1332.8</v>
      </c>
      <c r="G42" s="250">
        <v>45123.5</v>
      </c>
      <c r="H42" s="236">
        <v>14885.8</v>
      </c>
      <c r="I42" s="236">
        <v>30237.7</v>
      </c>
      <c r="J42" s="254">
        <v>327</v>
      </c>
      <c r="K42" s="243"/>
    </row>
    <row r="43" spans="1:11" ht="13" thickBot="1">
      <c r="A43" s="36">
        <v>2003</v>
      </c>
      <c r="B43" s="362">
        <v>4</v>
      </c>
      <c r="C43" s="47" t="s">
        <v>154</v>
      </c>
      <c r="D43" s="249">
        <v>2522.6999999999998</v>
      </c>
      <c r="E43" s="250">
        <v>2023.7</v>
      </c>
      <c r="F43" s="250">
        <f>D43-E43</f>
        <v>498.99999999999977</v>
      </c>
      <c r="G43" s="250">
        <v>45465.4</v>
      </c>
      <c r="H43" s="236">
        <v>13858.7</v>
      </c>
      <c r="I43" s="236">
        <v>31606.7</v>
      </c>
      <c r="J43" s="254">
        <v>328</v>
      </c>
      <c r="K43" s="243"/>
    </row>
    <row r="44" spans="1:11" ht="13" thickTop="1">
      <c r="C44" s="47"/>
      <c r="D44" s="239">
        <f>SUM(D40:D43)</f>
        <v>10136.799999999999</v>
      </c>
      <c r="E44" s="240">
        <f>SUM(E40:E43)</f>
        <v>14926.900000000001</v>
      </c>
      <c r="F44" s="240">
        <f>SUM(F40:F43)</f>
        <v>-4790.0999999999995</v>
      </c>
      <c r="G44" s="240"/>
      <c r="H44" s="241"/>
      <c r="I44" s="241"/>
      <c r="J44" s="253"/>
    </row>
    <row r="45" spans="1:11" ht="13" thickBot="1">
      <c r="C45" s="222"/>
      <c r="D45" s="245"/>
      <c r="E45" s="246"/>
      <c r="F45" s="246"/>
      <c r="G45" s="246"/>
      <c r="H45" s="247"/>
      <c r="I45" s="247"/>
      <c r="J45" s="255"/>
    </row>
    <row r="46" spans="1:11" ht="13" thickTop="1">
      <c r="C46" s="227">
        <v>2004</v>
      </c>
      <c r="D46" s="239"/>
      <c r="E46" s="240"/>
      <c r="F46" s="240"/>
      <c r="G46" s="240"/>
      <c r="H46" s="241"/>
      <c r="I46" s="241"/>
      <c r="J46" s="253"/>
    </row>
    <row r="47" spans="1:11">
      <c r="A47" s="36">
        <v>2004</v>
      </c>
      <c r="B47" s="36">
        <v>1</v>
      </c>
      <c r="C47" s="47" t="s">
        <v>153</v>
      </c>
      <c r="D47" s="249">
        <v>3634.6</v>
      </c>
      <c r="E47" s="250">
        <v>2204</v>
      </c>
      <c r="F47" s="250">
        <f>D47-E47</f>
        <v>1430.6</v>
      </c>
      <c r="G47" s="250">
        <v>44961</v>
      </c>
      <c r="H47" s="236">
        <v>13533.1</v>
      </c>
      <c r="I47" s="236">
        <v>31428.1</v>
      </c>
      <c r="J47" s="254">
        <v>354</v>
      </c>
      <c r="K47" s="243"/>
    </row>
    <row r="48" spans="1:11">
      <c r="A48" s="36">
        <v>2004</v>
      </c>
      <c r="B48" s="36">
        <v>2</v>
      </c>
      <c r="C48" s="47" t="s">
        <v>155</v>
      </c>
      <c r="D48" s="249">
        <v>3335</v>
      </c>
      <c r="E48" s="250">
        <v>2184</v>
      </c>
      <c r="F48" s="250">
        <f>D48-E48</f>
        <v>1151</v>
      </c>
      <c r="G48" s="250">
        <v>48785.5</v>
      </c>
      <c r="H48" s="236">
        <v>16985.599999999999</v>
      </c>
      <c r="I48" s="236">
        <v>31799.8</v>
      </c>
      <c r="J48" s="254">
        <v>343</v>
      </c>
      <c r="K48" s="243"/>
    </row>
    <row r="49" spans="1:11">
      <c r="A49" s="36">
        <v>2004</v>
      </c>
      <c r="B49" s="36">
        <v>3</v>
      </c>
      <c r="C49" s="47" t="s">
        <v>156</v>
      </c>
      <c r="D49" s="249">
        <v>6254.9</v>
      </c>
      <c r="E49" s="250">
        <v>5331.4</v>
      </c>
      <c r="F49" s="250">
        <f>D49-E49</f>
        <v>923.5</v>
      </c>
      <c r="G49" s="250">
        <v>47636.3</v>
      </c>
      <c r="H49" s="236">
        <v>17868.5</v>
      </c>
      <c r="I49" s="236">
        <v>29767.8</v>
      </c>
      <c r="J49" s="254">
        <v>327</v>
      </c>
      <c r="K49" s="243"/>
    </row>
    <row r="50" spans="1:11" ht="13" thickBot="1">
      <c r="A50" s="36">
        <v>2004</v>
      </c>
      <c r="B50" s="362">
        <v>4</v>
      </c>
      <c r="C50" s="47" t="s">
        <v>154</v>
      </c>
      <c r="D50" s="249">
        <v>5145.6000000000004</v>
      </c>
      <c r="E50" s="250">
        <v>2618.1</v>
      </c>
      <c r="F50" s="250">
        <f>D50-E50</f>
        <v>2527.5000000000005</v>
      </c>
      <c r="G50" s="250">
        <v>46076.3</v>
      </c>
      <c r="H50" s="236">
        <v>17231.400000000001</v>
      </c>
      <c r="I50" s="236">
        <v>28845</v>
      </c>
      <c r="J50" s="254">
        <v>321</v>
      </c>
      <c r="K50" s="243"/>
    </row>
    <row r="51" spans="1:11" ht="13" thickTop="1">
      <c r="C51" s="47"/>
      <c r="D51" s="239">
        <f>SUM(D47:D50)</f>
        <v>18370.099999999999</v>
      </c>
      <c r="E51" s="240">
        <f>SUM(E47:E50)</f>
        <v>12337.5</v>
      </c>
      <c r="F51" s="240">
        <f>SUM(F47:F50)</f>
        <v>6032.6</v>
      </c>
      <c r="G51" s="240"/>
      <c r="H51" s="241"/>
      <c r="I51" s="241"/>
      <c r="J51" s="253"/>
    </row>
    <row r="52" spans="1:11" ht="13" thickBot="1">
      <c r="C52" s="222"/>
      <c r="D52" s="245"/>
      <c r="E52" s="246"/>
      <c r="F52" s="246"/>
      <c r="G52" s="246"/>
      <c r="H52" s="247"/>
      <c r="I52" s="247"/>
      <c r="J52" s="255"/>
    </row>
    <row r="53" spans="1:11" ht="13" thickTop="1">
      <c r="C53" s="227">
        <v>2005</v>
      </c>
      <c r="D53" s="239"/>
      <c r="E53" s="240"/>
      <c r="F53" s="240"/>
      <c r="G53" s="240"/>
      <c r="H53" s="241"/>
      <c r="I53" s="241"/>
      <c r="J53" s="253"/>
    </row>
    <row r="54" spans="1:11">
      <c r="A54" s="36">
        <v>2005</v>
      </c>
      <c r="B54" s="36">
        <v>1</v>
      </c>
      <c r="C54" s="47" t="s">
        <v>153</v>
      </c>
      <c r="D54" s="249">
        <v>5447.5</v>
      </c>
      <c r="E54" s="250">
        <v>3678.5</v>
      </c>
      <c r="F54" s="250">
        <f>D54-E54</f>
        <v>1769</v>
      </c>
      <c r="G54" s="250">
        <v>53013.599999999999</v>
      </c>
      <c r="H54" s="236">
        <v>19049.7</v>
      </c>
      <c r="I54" s="236">
        <v>33963.9</v>
      </c>
      <c r="J54" s="254">
        <v>322</v>
      </c>
      <c r="K54" s="243"/>
    </row>
    <row r="55" spans="1:11">
      <c r="A55" s="36">
        <v>2005</v>
      </c>
      <c r="B55" s="36">
        <v>2</v>
      </c>
      <c r="C55" s="47" t="s">
        <v>155</v>
      </c>
      <c r="D55" s="249">
        <v>3391.4</v>
      </c>
      <c r="E55" s="250">
        <v>2692.2</v>
      </c>
      <c r="F55" s="250">
        <f>D55-E55</f>
        <v>699.20000000000027</v>
      </c>
      <c r="G55" s="250">
        <v>60725.8</v>
      </c>
      <c r="H55" s="236">
        <v>22843.200000000001</v>
      </c>
      <c r="I55" s="236">
        <v>37882.6</v>
      </c>
      <c r="J55" s="254">
        <v>374</v>
      </c>
      <c r="K55" s="243"/>
    </row>
    <row r="56" spans="1:11">
      <c r="A56" s="36">
        <v>2005</v>
      </c>
      <c r="B56" s="36">
        <v>3</v>
      </c>
      <c r="C56" s="47" t="s">
        <v>156</v>
      </c>
      <c r="D56" s="249">
        <v>3267</v>
      </c>
      <c r="E56" s="250">
        <v>3833.4</v>
      </c>
      <c r="F56" s="250">
        <f>D56-E56</f>
        <v>-566.40000000000009</v>
      </c>
      <c r="G56" s="250">
        <v>62504.800000000003</v>
      </c>
      <c r="H56" s="236">
        <v>23915.5</v>
      </c>
      <c r="I56" s="236">
        <v>38589.300000000003</v>
      </c>
      <c r="J56" s="254">
        <v>372</v>
      </c>
      <c r="K56" s="243"/>
    </row>
    <row r="57" spans="1:11" ht="13" thickBot="1">
      <c r="A57" s="36">
        <v>2005</v>
      </c>
      <c r="B57" s="362">
        <v>4</v>
      </c>
      <c r="C57" s="47" t="s">
        <v>154</v>
      </c>
      <c r="D57" s="249">
        <v>5678.3</v>
      </c>
      <c r="E57" s="250">
        <v>4403.5</v>
      </c>
      <c r="F57" s="250">
        <f>D57-E57</f>
        <v>1274.8000000000002</v>
      </c>
      <c r="G57" s="250">
        <v>66380.899999999994</v>
      </c>
      <c r="H57" s="236">
        <v>28651.4</v>
      </c>
      <c r="I57" s="236">
        <v>37729.5</v>
      </c>
      <c r="J57" s="254">
        <v>359</v>
      </c>
    </row>
    <row r="58" spans="1:11" ht="13" thickTop="1">
      <c r="C58" s="47"/>
      <c r="D58" s="239">
        <f>SUM(D54:D57)</f>
        <v>17784.2</v>
      </c>
      <c r="E58" s="240">
        <f>SUM(E54:E57)</f>
        <v>14607.6</v>
      </c>
      <c r="F58" s="240">
        <f>SUM(F54:F57)</f>
        <v>3176.6000000000004</v>
      </c>
      <c r="G58" s="240"/>
      <c r="H58" s="241"/>
      <c r="I58" s="241"/>
      <c r="J58" s="253"/>
    </row>
    <row r="59" spans="1:11" ht="13" thickBot="1">
      <c r="C59" s="222"/>
      <c r="D59" s="245"/>
      <c r="E59" s="246"/>
      <c r="F59" s="246"/>
      <c r="G59" s="246"/>
      <c r="H59" s="247"/>
      <c r="I59" s="247"/>
      <c r="J59" s="255"/>
    </row>
    <row r="60" spans="1:11" ht="13" thickTop="1">
      <c r="C60" s="227">
        <v>2006</v>
      </c>
      <c r="D60" s="239"/>
      <c r="E60" s="240"/>
      <c r="F60" s="240"/>
      <c r="G60" s="240"/>
      <c r="H60" s="241"/>
      <c r="I60" s="241"/>
      <c r="J60" s="253"/>
    </row>
    <row r="61" spans="1:11">
      <c r="A61" s="36">
        <v>2006</v>
      </c>
      <c r="B61" s="36">
        <v>1</v>
      </c>
      <c r="C61" s="47" t="s">
        <v>153</v>
      </c>
      <c r="D61" s="249">
        <v>5354.1</v>
      </c>
      <c r="E61" s="250">
        <v>2901.1</v>
      </c>
      <c r="F61" s="250">
        <f>D61-E61</f>
        <v>2453.0000000000005</v>
      </c>
      <c r="G61" s="250">
        <v>70273.8</v>
      </c>
      <c r="H61" s="236">
        <v>36392.699999999997</v>
      </c>
      <c r="I61" s="236">
        <v>33881.1</v>
      </c>
      <c r="J61" s="254">
        <v>347</v>
      </c>
      <c r="K61" s="243"/>
    </row>
    <row r="62" spans="1:11">
      <c r="A62" s="36">
        <v>2006</v>
      </c>
      <c r="B62" s="36">
        <v>2</v>
      </c>
      <c r="C62" s="47" t="s">
        <v>155</v>
      </c>
      <c r="D62" s="249">
        <v>5904</v>
      </c>
      <c r="E62" s="250">
        <v>5085</v>
      </c>
      <c r="F62" s="250">
        <f>D62-E62</f>
        <v>819</v>
      </c>
      <c r="G62" s="250">
        <v>83962.9</v>
      </c>
      <c r="H62" s="236">
        <v>34104.5</v>
      </c>
      <c r="I62" s="236">
        <v>49858.400000000001</v>
      </c>
      <c r="J62" s="254">
        <v>358</v>
      </c>
      <c r="K62" s="243"/>
    </row>
    <row r="63" spans="1:11">
      <c r="A63" s="36">
        <v>2006</v>
      </c>
      <c r="B63" s="36">
        <v>3</v>
      </c>
      <c r="C63" s="47" t="s">
        <v>156</v>
      </c>
      <c r="D63" s="249">
        <v>5803</v>
      </c>
      <c r="E63" s="250">
        <v>4777</v>
      </c>
      <c r="F63" s="250">
        <f>D63-E63</f>
        <v>1026</v>
      </c>
      <c r="G63" s="250">
        <v>92451</v>
      </c>
      <c r="H63" s="236">
        <v>35591.699999999997</v>
      </c>
      <c r="I63" s="236">
        <v>56858.8</v>
      </c>
      <c r="J63" s="254">
        <v>361</v>
      </c>
      <c r="K63" s="243"/>
    </row>
    <row r="64" spans="1:11" ht="13" thickBot="1">
      <c r="A64" s="36">
        <v>2006</v>
      </c>
      <c r="B64" s="362">
        <v>4</v>
      </c>
      <c r="C64" s="47" t="s">
        <v>154</v>
      </c>
      <c r="D64" s="249">
        <v>7561.8</v>
      </c>
      <c r="E64" s="250">
        <v>4974.1000000000004</v>
      </c>
      <c r="F64" s="250">
        <v>2587.6999999999998</v>
      </c>
      <c r="G64" s="250">
        <v>95132.6</v>
      </c>
      <c r="H64" s="236">
        <v>38479.9</v>
      </c>
      <c r="I64" s="236">
        <v>56652.7</v>
      </c>
      <c r="J64" s="254">
        <v>366</v>
      </c>
    </row>
    <row r="65" spans="1:10" ht="13" thickTop="1">
      <c r="C65" s="47"/>
      <c r="D65" s="239">
        <f>SUM(D61:D64)</f>
        <v>24622.899999999998</v>
      </c>
      <c r="E65" s="240">
        <f>SUM(E61:E64)</f>
        <v>17737.2</v>
      </c>
      <c r="F65" s="240">
        <f>SUM(F61:F64)</f>
        <v>6885.7</v>
      </c>
      <c r="G65" s="240"/>
      <c r="H65" s="241"/>
      <c r="I65" s="241"/>
      <c r="J65" s="253"/>
    </row>
    <row r="66" spans="1:10" ht="13" thickBot="1">
      <c r="C66" s="222"/>
      <c r="D66" s="245"/>
      <c r="E66" s="246"/>
      <c r="F66" s="246"/>
      <c r="G66" s="246"/>
      <c r="H66" s="247"/>
      <c r="I66" s="247"/>
      <c r="J66" s="255"/>
    </row>
    <row r="67" spans="1:10" ht="13" thickTop="1">
      <c r="C67" s="227">
        <v>2007</v>
      </c>
      <c r="D67" s="239"/>
      <c r="E67" s="240"/>
      <c r="F67" s="240"/>
      <c r="G67" s="240"/>
      <c r="H67" s="241"/>
      <c r="I67" s="241"/>
      <c r="J67" s="253"/>
    </row>
    <row r="68" spans="1:10">
      <c r="A68" s="36">
        <v>2007</v>
      </c>
      <c r="B68" s="36">
        <v>1</v>
      </c>
      <c r="C68" s="47" t="s">
        <v>153</v>
      </c>
      <c r="D68" s="249">
        <v>6792.0669796946358</v>
      </c>
      <c r="E68" s="250">
        <v>4648.1249362071067</v>
      </c>
      <c r="F68" s="250">
        <f>D68-E68</f>
        <v>2143.9420434875292</v>
      </c>
      <c r="G68" s="250">
        <v>105094.92460398376</v>
      </c>
      <c r="H68" s="236">
        <v>42170.60008512919</v>
      </c>
      <c r="I68" s="236">
        <v>62924.324518854562</v>
      </c>
      <c r="J68" s="254">
        <v>372</v>
      </c>
    </row>
    <row r="69" spans="1:10">
      <c r="A69" s="36">
        <v>2007</v>
      </c>
      <c r="B69" s="36">
        <v>2</v>
      </c>
      <c r="C69" s="47" t="s">
        <v>155</v>
      </c>
      <c r="D69" s="249">
        <v>5594.1</v>
      </c>
      <c r="E69" s="250">
        <v>8564.7000000000007</v>
      </c>
      <c r="F69" s="250">
        <f>D69-E69</f>
        <v>-2970.6000000000004</v>
      </c>
      <c r="G69" s="250">
        <v>104428.8</v>
      </c>
      <c r="H69" s="236">
        <v>44408.6</v>
      </c>
      <c r="I69" s="236">
        <v>60020.2</v>
      </c>
      <c r="J69" s="254">
        <v>359</v>
      </c>
    </row>
    <row r="70" spans="1:10">
      <c r="A70" s="36">
        <v>2007</v>
      </c>
      <c r="B70" s="36">
        <v>3</v>
      </c>
      <c r="C70" s="47" t="s">
        <v>156</v>
      </c>
      <c r="D70" s="249">
        <v>5498.9</v>
      </c>
      <c r="E70" s="250">
        <v>4492.6000000000004</v>
      </c>
      <c r="F70" s="250">
        <f>D70-E70</f>
        <v>1006.2999999999993</v>
      </c>
      <c r="G70" s="250">
        <v>106628.9</v>
      </c>
      <c r="H70" s="236">
        <v>48390.1</v>
      </c>
      <c r="I70" s="236">
        <v>58238.7</v>
      </c>
      <c r="J70" s="254">
        <v>343</v>
      </c>
    </row>
    <row r="71" spans="1:10" ht="13" thickBot="1">
      <c r="A71" s="36">
        <v>2007</v>
      </c>
      <c r="B71" s="362">
        <v>4</v>
      </c>
      <c r="C71" s="47" t="s">
        <v>154</v>
      </c>
      <c r="D71" s="249">
        <v>7767.1429289322514</v>
      </c>
      <c r="E71" s="250">
        <v>6464.2238866707721</v>
      </c>
      <c r="F71" s="250">
        <f>D71-E71</f>
        <v>1302.9190422614793</v>
      </c>
      <c r="G71" s="250">
        <v>107941.39190495753</v>
      </c>
      <c r="H71" s="236">
        <v>46412.104964652353</v>
      </c>
      <c r="I71" s="236">
        <v>61529.286940305174</v>
      </c>
      <c r="J71" s="254">
        <v>365</v>
      </c>
    </row>
    <row r="72" spans="1:10" ht="13" thickTop="1">
      <c r="C72" s="47"/>
      <c r="D72" s="240">
        <f>SUM(D68:D71)</f>
        <v>25652.20990862689</v>
      </c>
      <c r="E72" s="240">
        <f>SUM(E68:E71)</f>
        <v>24169.648822877876</v>
      </c>
      <c r="F72" s="240">
        <f>SUM(F68:F71)</f>
        <v>1482.5610857490074</v>
      </c>
      <c r="G72" s="240"/>
      <c r="H72" s="241"/>
      <c r="I72" s="241"/>
      <c r="J72" s="253"/>
    </row>
    <row r="73" spans="1:10" ht="13" thickBot="1">
      <c r="C73" s="222"/>
      <c r="D73" s="245"/>
      <c r="E73" s="246"/>
      <c r="F73" s="246"/>
      <c r="G73" s="246"/>
      <c r="H73" s="247"/>
      <c r="I73" s="247"/>
      <c r="J73" s="255"/>
    </row>
    <row r="74" spans="1:10" ht="13" thickTop="1">
      <c r="C74" s="227">
        <v>2008</v>
      </c>
      <c r="D74" s="239"/>
      <c r="E74" s="240"/>
      <c r="F74" s="240"/>
      <c r="G74" s="240"/>
      <c r="H74" s="240"/>
      <c r="I74" s="240"/>
      <c r="J74" s="253"/>
    </row>
    <row r="75" spans="1:10">
      <c r="A75" s="36">
        <v>2008</v>
      </c>
      <c r="B75" s="36">
        <v>1</v>
      </c>
      <c r="C75" s="47" t="s">
        <v>153</v>
      </c>
      <c r="D75" s="249">
        <v>5614.4234487530284</v>
      </c>
      <c r="E75" s="250">
        <v>6200.2405744145171</v>
      </c>
      <c r="F75" s="250">
        <v>-585.81712566148872</v>
      </c>
      <c r="G75" s="250">
        <v>117871.41586569771</v>
      </c>
      <c r="H75" s="250">
        <v>57064.034349052927</v>
      </c>
      <c r="I75" s="250">
        <v>60807.38151664476</v>
      </c>
      <c r="J75" s="254">
        <v>369</v>
      </c>
    </row>
    <row r="76" spans="1:10">
      <c r="A76" s="36">
        <v>2008</v>
      </c>
      <c r="B76" s="36">
        <v>2</v>
      </c>
      <c r="C76" s="47" t="s">
        <v>155</v>
      </c>
      <c r="D76" s="249">
        <v>7905.6235735638729</v>
      </c>
      <c r="E76" s="250">
        <v>9678.3032148181392</v>
      </c>
      <c r="F76" s="250">
        <v>-1772.6796412542662</v>
      </c>
      <c r="G76" s="250">
        <v>111592.03234092754</v>
      </c>
      <c r="H76" s="250">
        <v>52143.781948049589</v>
      </c>
      <c r="I76" s="250">
        <v>59448.250392877955</v>
      </c>
      <c r="J76" s="254">
        <v>377</v>
      </c>
    </row>
    <row r="77" spans="1:10">
      <c r="A77" s="36">
        <v>2008</v>
      </c>
      <c r="B77" s="36">
        <v>3</v>
      </c>
      <c r="C77" s="47" t="s">
        <v>156</v>
      </c>
      <c r="D77" s="249">
        <v>10433.860750891299</v>
      </c>
      <c r="E77" s="250">
        <v>8498.5146352016673</v>
      </c>
      <c r="F77" s="250">
        <v>1935.3461156896319</v>
      </c>
      <c r="G77" s="250">
        <v>99100.652595331005</v>
      </c>
      <c r="H77" s="250">
        <v>47640.696470202856</v>
      </c>
      <c r="I77" s="250">
        <v>51459.956125128141</v>
      </c>
      <c r="J77" s="254">
        <v>379</v>
      </c>
    </row>
    <row r="78" spans="1:10" ht="13" thickBot="1">
      <c r="A78" s="36">
        <v>2008</v>
      </c>
      <c r="B78" s="362">
        <v>4</v>
      </c>
      <c r="C78" s="47" t="s">
        <v>154</v>
      </c>
      <c r="D78" s="249">
        <v>14951.968159362717</v>
      </c>
      <c r="E78" s="250">
        <v>11836.400357404225</v>
      </c>
      <c r="F78" s="250">
        <v>3115.5678019584921</v>
      </c>
      <c r="G78" s="250">
        <v>114448.82196959177</v>
      </c>
      <c r="H78" s="250">
        <v>60330.842768566363</v>
      </c>
      <c r="I78" s="250">
        <v>54117.979201025402</v>
      </c>
      <c r="J78" s="254">
        <v>382</v>
      </c>
    </row>
    <row r="79" spans="1:10" ht="13" thickTop="1">
      <c r="C79" s="47"/>
      <c r="D79" s="239">
        <f>SUM(D75:D78)</f>
        <v>38905.875932570918</v>
      </c>
      <c r="E79" s="240">
        <f>SUM(E75:E78)</f>
        <v>36213.458781838548</v>
      </c>
      <c r="F79" s="240">
        <f>SUM(F75:F78)</f>
        <v>2692.417150732369</v>
      </c>
      <c r="G79" s="240"/>
      <c r="H79" s="240"/>
      <c r="I79" s="240"/>
      <c r="J79" s="253"/>
    </row>
    <row r="80" spans="1:10" ht="13" thickBot="1">
      <c r="C80" s="222"/>
      <c r="D80" s="245"/>
      <c r="E80" s="246"/>
      <c r="F80" s="246"/>
      <c r="G80" s="246"/>
      <c r="H80" s="246"/>
      <c r="I80" s="246"/>
      <c r="J80" s="255"/>
    </row>
    <row r="81" spans="1:10" ht="13" thickTop="1">
      <c r="C81" s="227">
        <v>2009</v>
      </c>
      <c r="D81" s="239"/>
      <c r="E81" s="240"/>
      <c r="F81" s="240"/>
      <c r="G81" s="240"/>
      <c r="H81" s="240"/>
      <c r="I81" s="240"/>
      <c r="J81" s="253"/>
    </row>
    <row r="82" spans="1:10">
      <c r="A82" s="36">
        <v>2009</v>
      </c>
      <c r="B82" s="36">
        <v>1</v>
      </c>
      <c r="C82" s="47" t="s">
        <v>153</v>
      </c>
      <c r="D82" s="249">
        <v>5685.2025659568126</v>
      </c>
      <c r="E82" s="250">
        <v>5126.9631586216638</v>
      </c>
      <c r="F82" s="250">
        <v>558.23940733514883</v>
      </c>
      <c r="G82" s="250">
        <v>96341.926239518129</v>
      </c>
      <c r="H82" s="236">
        <v>51477.284715052709</v>
      </c>
      <c r="I82" s="236">
        <v>44864.641524465413</v>
      </c>
      <c r="J82" s="254">
        <v>379</v>
      </c>
    </row>
    <row r="83" spans="1:10">
      <c r="A83" s="36">
        <v>2009</v>
      </c>
      <c r="B83" s="36">
        <v>2</v>
      </c>
      <c r="C83" s="47" t="s">
        <v>155</v>
      </c>
      <c r="D83" s="249">
        <v>8903.2299901278457</v>
      </c>
      <c r="E83" s="250">
        <v>6184.150919917668</v>
      </c>
      <c r="F83" s="250">
        <v>2719.0790702101776</v>
      </c>
      <c r="G83" s="250">
        <v>95939.246667109343</v>
      </c>
      <c r="H83" s="236">
        <v>58153.231594679804</v>
      </c>
      <c r="I83" s="236">
        <v>37786.015072429538</v>
      </c>
      <c r="J83" s="254">
        <v>383</v>
      </c>
    </row>
    <row r="84" spans="1:10">
      <c r="A84" s="36">
        <v>2009</v>
      </c>
      <c r="B84" s="36">
        <v>3</v>
      </c>
      <c r="C84" s="47" t="s">
        <v>156</v>
      </c>
      <c r="D84" s="249">
        <v>14962.469798014252</v>
      </c>
      <c r="E84" s="250">
        <v>12195.804706861647</v>
      </c>
      <c r="F84" s="250">
        <v>2766.6650911526049</v>
      </c>
      <c r="G84" s="250">
        <v>103872.66270475587</v>
      </c>
      <c r="H84" s="236">
        <v>58220.443195477266</v>
      </c>
      <c r="I84" s="236">
        <v>45652.219509278599</v>
      </c>
      <c r="J84" s="254">
        <v>382</v>
      </c>
    </row>
    <row r="85" spans="1:10" ht="13" thickBot="1">
      <c r="A85" s="36">
        <v>2009</v>
      </c>
      <c r="B85" s="362">
        <v>4</v>
      </c>
      <c r="C85" s="47" t="s">
        <v>154</v>
      </c>
      <c r="D85" s="249">
        <v>12023.343318489726</v>
      </c>
      <c r="E85" s="250">
        <v>8163.8838136625218</v>
      </c>
      <c r="F85" s="250">
        <v>3859.459504827204</v>
      </c>
      <c r="G85" s="250">
        <v>108456.81268508988</v>
      </c>
      <c r="H85" s="236">
        <v>65357.499656811007</v>
      </c>
      <c r="I85" s="236">
        <v>43099.313028278877</v>
      </c>
      <c r="J85" s="254">
        <v>372</v>
      </c>
    </row>
    <row r="86" spans="1:10" ht="13" thickTop="1">
      <c r="C86" s="47"/>
      <c r="D86" s="239">
        <f>SUM(D82:D85)</f>
        <v>41574.245672588637</v>
      </c>
      <c r="E86" s="240">
        <f>SUM(E82:E85)</f>
        <v>31670.8025990635</v>
      </c>
      <c r="F86" s="240">
        <f>SUM(F82:F85)</f>
        <v>9903.4430735251353</v>
      </c>
      <c r="G86" s="240"/>
      <c r="H86" s="240"/>
      <c r="I86" s="240"/>
      <c r="J86" s="253"/>
    </row>
    <row r="87" spans="1:10" ht="13" thickBot="1">
      <c r="C87" s="222"/>
      <c r="D87" s="245"/>
      <c r="E87" s="246"/>
      <c r="F87" s="246"/>
      <c r="G87" s="246"/>
      <c r="H87" s="246"/>
      <c r="I87" s="246"/>
      <c r="J87" s="255"/>
    </row>
    <row r="88" spans="1:10" ht="13" thickTop="1">
      <c r="C88" s="227">
        <v>2010</v>
      </c>
      <c r="D88" s="239"/>
      <c r="E88" s="240"/>
      <c r="F88" s="240"/>
      <c r="G88" s="240"/>
      <c r="H88" s="240"/>
      <c r="I88" s="240"/>
      <c r="J88" s="253"/>
    </row>
    <row r="89" spans="1:10">
      <c r="A89" s="36">
        <v>2010</v>
      </c>
      <c r="B89" s="36">
        <v>1</v>
      </c>
      <c r="C89" s="47" t="s">
        <v>153</v>
      </c>
      <c r="D89" s="249">
        <v>8770.5935534283308</v>
      </c>
      <c r="E89" s="250">
        <v>10002.606201654235</v>
      </c>
      <c r="F89" s="250">
        <v>-1232.0126482259038</v>
      </c>
      <c r="G89" s="250">
        <v>107460.96350849963</v>
      </c>
      <c r="H89" s="250">
        <v>64972.406367178759</v>
      </c>
      <c r="I89" s="250">
        <v>42488.557141320867</v>
      </c>
      <c r="J89" s="254">
        <v>342</v>
      </c>
    </row>
    <row r="90" spans="1:10">
      <c r="A90" s="36">
        <v>2010</v>
      </c>
      <c r="B90" s="36">
        <v>2</v>
      </c>
      <c r="C90" s="47" t="s">
        <v>155</v>
      </c>
      <c r="D90" s="249">
        <v>7961.8207459623463</v>
      </c>
      <c r="E90" s="250">
        <v>3746.5478900855778</v>
      </c>
      <c r="F90" s="250">
        <v>4215.2728558767685</v>
      </c>
      <c r="G90" s="250">
        <v>106755.95186528069</v>
      </c>
      <c r="H90" s="250">
        <v>66144.639819601158</v>
      </c>
      <c r="I90" s="250">
        <v>40611.31204567953</v>
      </c>
      <c r="J90" s="254">
        <v>345</v>
      </c>
    </row>
    <row r="91" spans="1:10">
      <c r="A91" s="36">
        <v>2010</v>
      </c>
      <c r="B91" s="36">
        <v>3</v>
      </c>
      <c r="C91" s="47" t="s">
        <v>156</v>
      </c>
      <c r="D91" s="249">
        <v>6931.1223373337707</v>
      </c>
      <c r="E91" s="250">
        <v>4536.2724373504725</v>
      </c>
      <c r="F91" s="250">
        <v>2394.8498999832982</v>
      </c>
      <c r="G91" s="250">
        <v>103202.2393473659</v>
      </c>
      <c r="H91" s="250">
        <v>50154.085993221845</v>
      </c>
      <c r="I91" s="250">
        <v>53048.153354144059</v>
      </c>
      <c r="J91" s="254">
        <v>348</v>
      </c>
    </row>
    <row r="92" spans="1:10" ht="13" thickBot="1">
      <c r="A92" s="36">
        <v>2010</v>
      </c>
      <c r="B92" s="362">
        <v>4</v>
      </c>
      <c r="C92" s="47" t="s">
        <v>154</v>
      </c>
      <c r="D92" s="249">
        <v>8897.5893318642302</v>
      </c>
      <c r="E92" s="250">
        <v>6966.3442276537025</v>
      </c>
      <c r="F92" s="250">
        <v>1931.2451042105276</v>
      </c>
      <c r="G92" s="250">
        <v>107196.08996132447</v>
      </c>
      <c r="H92" s="250">
        <v>50287.056687659358</v>
      </c>
      <c r="I92" s="250">
        <v>56909.033273665103</v>
      </c>
      <c r="J92" s="254">
        <v>336</v>
      </c>
    </row>
    <row r="93" spans="1:10" ht="13" thickTop="1">
      <c r="C93" s="47"/>
      <c r="D93" s="239">
        <f>SUM(D89:D92)</f>
        <v>32561.12596858868</v>
      </c>
      <c r="E93" s="240">
        <f>SUM(E89:E92)</f>
        <v>25251.770756743987</v>
      </c>
      <c r="F93" s="240">
        <f>SUM(F89:F92)</f>
        <v>7309.3552118446905</v>
      </c>
      <c r="G93" s="240"/>
      <c r="H93" s="240"/>
      <c r="I93" s="240"/>
      <c r="J93" s="253"/>
    </row>
    <row r="94" spans="1:10" ht="13" thickBot="1">
      <c r="C94" s="222"/>
      <c r="D94" s="245"/>
      <c r="E94" s="246"/>
      <c r="F94" s="246"/>
      <c r="G94" s="246"/>
      <c r="H94" s="246"/>
      <c r="I94" s="246"/>
      <c r="J94" s="255"/>
    </row>
    <row r="95" spans="1:10" ht="13" thickTop="1">
      <c r="C95" s="227">
        <v>2011</v>
      </c>
      <c r="D95" s="239"/>
      <c r="E95" s="240"/>
      <c r="F95" s="240"/>
      <c r="G95" s="240"/>
      <c r="H95" s="240"/>
      <c r="I95" s="240"/>
      <c r="J95" s="253"/>
    </row>
    <row r="96" spans="1:10">
      <c r="A96" s="36">
        <v>2011</v>
      </c>
      <c r="B96" s="36">
        <v>1</v>
      </c>
      <c r="C96" s="47" t="s">
        <v>153</v>
      </c>
      <c r="D96" s="249">
        <v>13593.266826972278</v>
      </c>
      <c r="E96" s="250">
        <v>5694.5233829801418</v>
      </c>
      <c r="F96" s="250">
        <v>7898.7434439921362</v>
      </c>
      <c r="G96" s="250">
        <v>121708.37935835181</v>
      </c>
      <c r="H96" s="250">
        <v>57469.505368647784</v>
      </c>
      <c r="I96" s="250">
        <v>64238.873989704021</v>
      </c>
      <c r="J96" s="254">
        <v>336</v>
      </c>
    </row>
    <row r="97" spans="1:10">
      <c r="A97" s="36">
        <v>2011</v>
      </c>
      <c r="B97" s="36">
        <v>2</v>
      </c>
      <c r="C97" s="47" t="s">
        <v>155</v>
      </c>
      <c r="D97" s="249">
        <v>12018.198493486474</v>
      </c>
      <c r="E97" s="250">
        <v>8403.1721386063582</v>
      </c>
      <c r="F97" s="250">
        <v>3615.0263548801158</v>
      </c>
      <c r="G97" s="250">
        <v>122602.939733331</v>
      </c>
      <c r="H97" s="250">
        <v>48380.586871211221</v>
      </c>
      <c r="I97" s="250">
        <v>74222.352862119791</v>
      </c>
      <c r="J97" s="254">
        <v>351</v>
      </c>
    </row>
    <row r="98" spans="1:10">
      <c r="A98" s="36">
        <v>2011</v>
      </c>
      <c r="B98" s="36">
        <v>3</v>
      </c>
      <c r="C98" s="47" t="s">
        <v>156</v>
      </c>
      <c r="D98" s="249">
        <v>8171.6091624384462</v>
      </c>
      <c r="E98" s="250">
        <v>9601.6144045936962</v>
      </c>
      <c r="F98" s="250">
        <v>-1430.00524215525</v>
      </c>
      <c r="G98" s="250">
        <v>124086.34778758782</v>
      </c>
      <c r="H98" s="250">
        <v>46892.322227037024</v>
      </c>
      <c r="I98" s="250">
        <v>77194.025560550785</v>
      </c>
      <c r="J98" s="254">
        <v>346</v>
      </c>
    </row>
    <row r="99" spans="1:10" ht="13" thickBot="1">
      <c r="A99" s="36">
        <v>2011</v>
      </c>
      <c r="B99" s="362">
        <v>4</v>
      </c>
      <c r="C99" s="47" t="s">
        <v>154</v>
      </c>
      <c r="D99" s="249">
        <v>17013.850854863085</v>
      </c>
      <c r="E99" s="250">
        <v>11666.194973528647</v>
      </c>
      <c r="F99" s="250">
        <v>5347.6558813344382</v>
      </c>
      <c r="G99" s="250">
        <v>134635.59232556025</v>
      </c>
      <c r="H99" s="250">
        <v>50999.521620229956</v>
      </c>
      <c r="I99" s="250">
        <v>83636.070705330305</v>
      </c>
      <c r="J99" s="254">
        <v>342</v>
      </c>
    </row>
    <row r="100" spans="1:10" ht="13" thickTop="1">
      <c r="C100" s="47"/>
      <c r="D100" s="239">
        <f>SUM(D96:D99)</f>
        <v>50796.92533776028</v>
      </c>
      <c r="E100" s="240">
        <f>SUM(E96:E99)</f>
        <v>35365.504899708845</v>
      </c>
      <c r="F100" s="240">
        <f>SUM(F96:F99)</f>
        <v>15431.42043805144</v>
      </c>
      <c r="G100" s="240"/>
      <c r="H100" s="240"/>
      <c r="I100" s="240"/>
      <c r="J100" s="253"/>
    </row>
    <row r="101" spans="1:10" ht="13" thickBot="1">
      <c r="C101" s="222"/>
      <c r="D101" s="245"/>
      <c r="E101" s="246"/>
      <c r="F101" s="246"/>
      <c r="G101" s="246"/>
      <c r="H101" s="246"/>
      <c r="I101" s="246"/>
      <c r="J101" s="255"/>
    </row>
    <row r="102" spans="1:10" ht="13" thickTop="1">
      <c r="C102" s="227">
        <v>2012</v>
      </c>
      <c r="D102" s="239"/>
      <c r="E102" s="240"/>
      <c r="F102" s="240"/>
      <c r="G102" s="240"/>
      <c r="H102" s="240"/>
      <c r="I102" s="240"/>
      <c r="J102" s="253"/>
    </row>
    <row r="103" spans="1:10">
      <c r="A103" s="36">
        <v>2012</v>
      </c>
      <c r="B103" s="36">
        <v>1</v>
      </c>
      <c r="C103" s="47" t="s">
        <v>153</v>
      </c>
      <c r="D103" s="400">
        <v>13340.48165412872</v>
      </c>
      <c r="E103" s="401">
        <v>8906.9597773687856</v>
      </c>
      <c r="F103" s="401">
        <v>4433.5218767599345</v>
      </c>
      <c r="G103" s="401">
        <v>137620.38072189229</v>
      </c>
      <c r="H103" s="401">
        <v>52795.278988904756</v>
      </c>
      <c r="I103" s="401">
        <v>84825.101732987547</v>
      </c>
      <c r="J103" s="402">
        <v>322</v>
      </c>
    </row>
    <row r="104" spans="1:10">
      <c r="A104" s="36">
        <v>2012</v>
      </c>
      <c r="B104" s="36">
        <v>2</v>
      </c>
      <c r="C104" s="47" t="s">
        <v>155</v>
      </c>
      <c r="D104" s="400">
        <v>8241.4065380515185</v>
      </c>
      <c r="E104" s="401">
        <v>5671.2937957788781</v>
      </c>
      <c r="F104" s="401">
        <v>2570.1127422726404</v>
      </c>
      <c r="G104" s="401">
        <v>123780.07643307131</v>
      </c>
      <c r="H104" s="401">
        <v>54173.323712475605</v>
      </c>
      <c r="I104" s="401">
        <v>69606.752720595716</v>
      </c>
      <c r="J104" s="402">
        <v>321</v>
      </c>
    </row>
    <row r="105" spans="1:10">
      <c r="A105" s="36">
        <v>2012</v>
      </c>
      <c r="B105" s="36">
        <v>3</v>
      </c>
      <c r="C105" s="47" t="s">
        <v>156</v>
      </c>
      <c r="D105" s="249">
        <f>SUMMARY!F25</f>
        <v>10386.995020310058</v>
      </c>
      <c r="E105" s="250">
        <f>SUMMARY!J25</f>
        <v>6526.1460058717985</v>
      </c>
      <c r="F105" s="250">
        <f>D105-E105</f>
        <v>3860.8490144382595</v>
      </c>
      <c r="G105" s="250">
        <f>SUMMARY!B25</f>
        <v>130688.59321979934</v>
      </c>
      <c r="H105" s="250">
        <f>SUMMARY!B10</f>
        <v>36266.481579794032</v>
      </c>
      <c r="I105" s="250">
        <f>SUMMARY!B13</f>
        <v>94422.111640005314</v>
      </c>
      <c r="J105" s="254">
        <f>SUMMARY!R10</f>
        <v>316</v>
      </c>
    </row>
    <row r="106" spans="1:10" ht="13" thickBot="1">
      <c r="A106" s="36">
        <v>2012</v>
      </c>
      <c r="B106" s="362">
        <v>4</v>
      </c>
      <c r="C106" s="47" t="s">
        <v>154</v>
      </c>
      <c r="D106" s="249"/>
      <c r="E106" s="250"/>
      <c r="F106" s="250"/>
      <c r="G106" s="250"/>
      <c r="H106" s="250"/>
      <c r="I106" s="250"/>
      <c r="J106" s="254"/>
    </row>
    <row r="107" spans="1:10" ht="13" thickTop="1">
      <c r="C107" s="47"/>
      <c r="D107" s="240">
        <f>SUM(D103:D105)</f>
        <v>31968.883212490298</v>
      </c>
      <c r="E107" s="240">
        <f>SUM(E103:E105)</f>
        <v>21104.39957901946</v>
      </c>
      <c r="F107" s="240">
        <f>SUM(F103:F105)</f>
        <v>10864.483633470834</v>
      </c>
      <c r="G107" s="240"/>
      <c r="H107" s="240"/>
      <c r="I107" s="240"/>
      <c r="J107" s="253"/>
    </row>
    <row r="108" spans="1:10" ht="13" thickBot="1">
      <c r="C108" s="222"/>
      <c r="D108" s="245"/>
      <c r="E108" s="246"/>
      <c r="F108" s="246"/>
      <c r="G108" s="246"/>
      <c r="H108" s="246"/>
      <c r="I108" s="246"/>
      <c r="J108" s="255"/>
    </row>
  </sheetData>
  <phoneticPr fontId="19" type="noConversion"/>
  <pageMargins left="0.39370078740157483" right="0.39370078740157483" top="0.59055118110236227" bottom="0.59055118110236227" header="0.39370078740157483" footer="0.39370078740157483"/>
  <headerFooter alignWithMargins="0">
    <oddHeader>&amp;CASSOCIATION FOR SAVINGS AND INVESTMENT - SA - FOREIGN COLLECTIVE INVESTMENT SCHEME REPORT&amp;RCONFIDENTIAL</oddHeader>
    <oddFooter>&amp;R&amp;A Page &amp;P of &amp;N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 enableFormatConditionsCalculation="0">
    <pageSetUpPr fitToPage="1"/>
  </sheetPr>
  <dimension ref="A1:F647"/>
  <sheetViews>
    <sheetView zoomScale="70" zoomScaleNormal="70" zoomScaleSheetLayoutView="100" zoomScalePageLayoutView="70" workbookViewId="0">
      <pane xSplit="2" ySplit="4" topLeftCell="C5" activePane="bottomRight" state="frozen"/>
      <selection activeCell="I1" sqref="I1:J1048576"/>
      <selection pane="topRight" activeCell="I1" sqref="I1:J1048576"/>
      <selection pane="bottomLeft" activeCell="I1" sqref="I1:J1048576"/>
      <selection pane="bottomRight" activeCell="C5" sqref="C5"/>
    </sheetView>
  </sheetViews>
  <sheetFormatPr baseColWidth="10" defaultColWidth="8.83203125" defaultRowHeight="12" customHeight="1" x14ac:dyDescent="0"/>
  <cols>
    <col min="1" max="1" width="19" style="169" bestFit="1" customWidth="1"/>
    <col min="2" max="2" width="47.5" style="169" customWidth="1"/>
    <col min="3" max="3" width="15.6640625" style="260" customWidth="1"/>
    <col min="4" max="4" width="15.6640625" style="261" customWidth="1"/>
    <col min="5" max="5" width="15.6640625" style="169" customWidth="1"/>
    <col min="6" max="6" width="16.83203125" style="169" bestFit="1" customWidth="1"/>
    <col min="7" max="16384" width="8.83203125" style="169"/>
  </cols>
  <sheetData>
    <row r="1" spans="1:6" ht="12" customHeight="1">
      <c r="A1" s="259"/>
      <c r="B1" s="259" t="s">
        <v>567</v>
      </c>
    </row>
    <row r="2" spans="1:6" ht="12" customHeight="1">
      <c r="A2" s="311"/>
      <c r="B2" s="322" t="s">
        <v>48</v>
      </c>
      <c r="C2" s="263"/>
    </row>
    <row r="3" spans="1:6" s="266" customFormat="1" ht="12" customHeight="1">
      <c r="A3" s="264" t="s">
        <v>171</v>
      </c>
      <c r="B3" s="265" t="s">
        <v>0</v>
      </c>
      <c r="C3" s="265" t="s">
        <v>0</v>
      </c>
      <c r="D3" s="265" t="s">
        <v>5</v>
      </c>
      <c r="E3" s="312" t="s">
        <v>1</v>
      </c>
      <c r="F3" s="312"/>
    </row>
    <row r="4" spans="1:6" s="259" customFormat="1" ht="12" customHeight="1">
      <c r="A4" s="267"/>
      <c r="B4" s="267"/>
      <c r="C4" s="267" t="s">
        <v>4</v>
      </c>
      <c r="D4" s="267" t="s">
        <v>6</v>
      </c>
      <c r="E4" s="313" t="s">
        <v>2</v>
      </c>
      <c r="F4" s="313" t="s">
        <v>3</v>
      </c>
    </row>
    <row r="5" spans="1:6" s="259" customFormat="1" ht="12" customHeight="1">
      <c r="A5" s="268"/>
      <c r="B5" s="268"/>
      <c r="C5" s="5"/>
      <c r="D5" s="168"/>
      <c r="E5" s="314"/>
      <c r="F5" s="315"/>
    </row>
    <row r="6" spans="1:6" ht="12" customHeight="1">
      <c r="A6" s="268"/>
      <c r="B6" s="323" t="str">
        <f>SCHEMESUM!A60</f>
        <v>Trinity Global Fund (was Accorn Global Fund)</v>
      </c>
      <c r="C6" s="29"/>
      <c r="D6" s="167"/>
      <c r="E6" s="269"/>
      <c r="F6" s="269"/>
    </row>
    <row r="7" spans="1:6" ht="12" customHeight="1">
      <c r="A7" s="270"/>
      <c r="B7" s="270" t="s">
        <v>49</v>
      </c>
      <c r="C7" s="29"/>
      <c r="D7" s="167"/>
      <c r="E7" s="269"/>
      <c r="F7" s="269"/>
    </row>
    <row r="8" spans="1:6" ht="12" customHeight="1">
      <c r="A8" s="208" t="s">
        <v>49</v>
      </c>
      <c r="B8" s="208" t="s">
        <v>300</v>
      </c>
      <c r="C8" s="29" t="s">
        <v>7</v>
      </c>
      <c r="D8" s="271">
        <f>VLOOKUP(C8,Currencies,2,FALSE)</f>
        <v>13.373427999999999</v>
      </c>
      <c r="E8" s="281">
        <v>0</v>
      </c>
      <c r="F8" s="281">
        <v>0</v>
      </c>
    </row>
    <row r="9" spans="1:6" ht="12" customHeight="1">
      <c r="A9" s="272"/>
      <c r="B9" s="272" t="s">
        <v>41</v>
      </c>
      <c r="C9" s="273"/>
      <c r="D9" s="274"/>
      <c r="E9" s="275"/>
      <c r="F9" s="275">
        <f t="shared" ref="F9" si="0">SUM(F8:F8)</f>
        <v>0</v>
      </c>
    </row>
    <row r="10" spans="1:6" s="259" customFormat="1" ht="12" customHeight="1">
      <c r="A10" s="268"/>
      <c r="B10" s="268"/>
      <c r="C10" s="5"/>
      <c r="D10" s="168"/>
      <c r="E10" s="314"/>
      <c r="F10" s="314"/>
    </row>
    <row r="11" spans="1:6" s="259" customFormat="1" ht="12" customHeight="1">
      <c r="A11" s="268"/>
      <c r="B11" s="323" t="str">
        <f>SCHEMESUM!A8</f>
        <v>Allan Gray Australia Pty Ltd (Allan Gray)</v>
      </c>
      <c r="C11" s="5"/>
      <c r="D11" s="168"/>
      <c r="E11" s="314"/>
      <c r="F11" s="314"/>
    </row>
    <row r="12" spans="1:6" s="259" customFormat="1" ht="12" customHeight="1">
      <c r="A12" s="268"/>
      <c r="B12" s="270" t="s">
        <v>49</v>
      </c>
      <c r="C12" s="5"/>
      <c r="D12" s="168"/>
      <c r="E12" s="314"/>
      <c r="F12" s="314"/>
    </row>
    <row r="13" spans="1:6" ht="12" customHeight="1">
      <c r="A13" s="208" t="s">
        <v>49</v>
      </c>
      <c r="B13" s="208" t="s">
        <v>563</v>
      </c>
      <c r="C13" s="359" t="s">
        <v>28</v>
      </c>
      <c r="D13" s="271">
        <f>VLOOKUP(C13,Currencies,2,FALSE)</f>
        <v>8.6116519999999994</v>
      </c>
      <c r="E13" s="397">
        <v>1721210.6377793767</v>
      </c>
      <c r="F13" s="398">
        <v>14832360.550000001</v>
      </c>
    </row>
    <row r="14" spans="1:6" s="259" customFormat="1" ht="12" customHeight="1">
      <c r="A14" s="268"/>
      <c r="B14" s="270" t="s">
        <v>40</v>
      </c>
      <c r="C14" s="5"/>
      <c r="D14" s="168"/>
      <c r="E14" s="314"/>
      <c r="F14" s="314"/>
    </row>
    <row r="15" spans="1:6" ht="12" customHeight="1">
      <c r="A15" s="208" t="s">
        <v>40</v>
      </c>
      <c r="B15" s="208" t="str">
        <f>B13</f>
        <v>Allan Gray Australia Equity Fund</v>
      </c>
      <c r="C15" s="359" t="str">
        <f>C13</f>
        <v>AUD</v>
      </c>
      <c r="D15" s="271">
        <f>VLOOKUP(C15,Currencies,2,FALSE)</f>
        <v>8.6116519999999994</v>
      </c>
      <c r="E15" s="269">
        <v>10368.709819667185</v>
      </c>
      <c r="F15" s="269">
        <v>89351.319999999992</v>
      </c>
    </row>
    <row r="16" spans="1:6" ht="12" customHeight="1">
      <c r="A16" s="209"/>
      <c r="B16" s="209" t="s">
        <v>41</v>
      </c>
      <c r="C16" s="273"/>
      <c r="D16" s="274"/>
      <c r="E16" s="275"/>
      <c r="F16" s="275">
        <f>SUM(F13:F15)</f>
        <v>14921711.870000001</v>
      </c>
    </row>
    <row r="17" spans="1:6" s="259" customFormat="1" ht="12" customHeight="1">
      <c r="A17" s="268"/>
      <c r="B17" s="268"/>
      <c r="C17" s="5"/>
      <c r="D17" s="168"/>
      <c r="E17" s="314"/>
      <c r="F17" s="314"/>
    </row>
    <row r="18" spans="1:6" ht="12" customHeight="1">
      <c r="A18" s="268"/>
      <c r="B18" s="323" t="str">
        <f>SCHEMESUM!A11</f>
        <v>Ashburton Global Funds Ltd (Jersey)</v>
      </c>
      <c r="C18" s="29"/>
      <c r="D18" s="167"/>
      <c r="E18" s="269"/>
      <c r="F18" s="269"/>
    </row>
    <row r="19" spans="1:6" ht="12" customHeight="1">
      <c r="A19" s="270"/>
      <c r="B19" s="270" t="s">
        <v>49</v>
      </c>
      <c r="C19" s="29"/>
      <c r="D19" s="271"/>
      <c r="E19" s="269"/>
      <c r="F19" s="269"/>
    </row>
    <row r="20" spans="1:6" ht="12" customHeight="1">
      <c r="A20" s="208" t="s">
        <v>49</v>
      </c>
      <c r="B20" s="208" t="s">
        <v>208</v>
      </c>
      <c r="C20" s="29" t="s">
        <v>7</v>
      </c>
      <c r="D20" s="271">
        <f t="shared" ref="D20:D28" si="1">VLOOKUP(C20,Currencies,2,FALSE)</f>
        <v>13.373427999999999</v>
      </c>
      <c r="E20" s="269">
        <v>7959622.0212949989</v>
      </c>
      <c r="F20" s="269">
        <v>106151111.20039436</v>
      </c>
    </row>
    <row r="21" spans="1:6" ht="12" customHeight="1">
      <c r="A21" s="208" t="s">
        <v>49</v>
      </c>
      <c r="B21" s="208" t="s">
        <v>209</v>
      </c>
      <c r="C21" s="29" t="s">
        <v>8</v>
      </c>
      <c r="D21" s="271">
        <f t="shared" si="1"/>
        <v>8.2899999999999991</v>
      </c>
      <c r="E21" s="269">
        <v>7888204.0333637996</v>
      </c>
      <c r="F21" s="269">
        <v>65166738.914542705</v>
      </c>
    </row>
    <row r="22" spans="1:6" ht="12" customHeight="1">
      <c r="A22" s="208" t="s">
        <v>49</v>
      </c>
      <c r="B22" s="208" t="s">
        <v>204</v>
      </c>
      <c r="C22" s="29" t="s">
        <v>8</v>
      </c>
      <c r="D22" s="271">
        <f t="shared" si="1"/>
        <v>8.2899999999999991</v>
      </c>
      <c r="E22" s="269">
        <v>0</v>
      </c>
      <c r="F22" s="269">
        <v>0</v>
      </c>
    </row>
    <row r="23" spans="1:6" ht="12" customHeight="1">
      <c r="A23" s="208" t="s">
        <v>49</v>
      </c>
      <c r="B23" s="208" t="s">
        <v>205</v>
      </c>
      <c r="C23" s="13" t="s">
        <v>15</v>
      </c>
      <c r="D23" s="271">
        <f t="shared" si="1"/>
        <v>10.657624</v>
      </c>
      <c r="E23" s="269">
        <v>8716827.1214145999</v>
      </c>
      <c r="F23" s="269">
        <v>92865753.200678527</v>
      </c>
    </row>
    <row r="24" spans="1:6" ht="12" customHeight="1">
      <c r="A24" s="208" t="s">
        <v>49</v>
      </c>
      <c r="B24" s="208" t="s">
        <v>291</v>
      </c>
      <c r="C24" s="13" t="s">
        <v>8</v>
      </c>
      <c r="D24" s="271">
        <f t="shared" si="1"/>
        <v>8.2899999999999991</v>
      </c>
      <c r="E24" s="269">
        <v>0</v>
      </c>
      <c r="F24" s="269">
        <v>0</v>
      </c>
    </row>
    <row r="25" spans="1:6" ht="12" customHeight="1">
      <c r="A25" s="208" t="s">
        <v>49</v>
      </c>
      <c r="B25" s="208" t="s">
        <v>292</v>
      </c>
      <c r="C25" s="13" t="s">
        <v>7</v>
      </c>
      <c r="D25" s="271">
        <f t="shared" si="1"/>
        <v>13.373427999999999</v>
      </c>
      <c r="E25" s="269">
        <v>0</v>
      </c>
      <c r="F25" s="269">
        <v>0</v>
      </c>
    </row>
    <row r="26" spans="1:6" ht="12" customHeight="1">
      <c r="A26" s="208" t="s">
        <v>49</v>
      </c>
      <c r="B26" s="208" t="s">
        <v>293</v>
      </c>
      <c r="C26" s="13" t="s">
        <v>7</v>
      </c>
      <c r="D26" s="271">
        <f t="shared" si="1"/>
        <v>13.373427999999999</v>
      </c>
      <c r="E26" s="269">
        <v>0</v>
      </c>
      <c r="F26" s="269">
        <v>0</v>
      </c>
    </row>
    <row r="27" spans="1:6" ht="12" customHeight="1">
      <c r="A27" s="208" t="s">
        <v>49</v>
      </c>
      <c r="B27" s="208" t="s">
        <v>294</v>
      </c>
      <c r="C27" s="13" t="s">
        <v>7</v>
      </c>
      <c r="D27" s="271">
        <f t="shared" si="1"/>
        <v>13.373427999999999</v>
      </c>
      <c r="E27" s="269">
        <v>2228653.1993423998</v>
      </c>
      <c r="F27" s="269">
        <v>29721764.797070112</v>
      </c>
    </row>
    <row r="28" spans="1:6" ht="12" customHeight="1">
      <c r="A28" s="208" t="s">
        <v>49</v>
      </c>
      <c r="B28" s="208" t="s">
        <v>295</v>
      </c>
      <c r="C28" s="13" t="s">
        <v>7</v>
      </c>
      <c r="D28" s="271">
        <f t="shared" si="1"/>
        <v>13.373427999999999</v>
      </c>
      <c r="E28" s="269">
        <v>1307911.6927583001</v>
      </c>
      <c r="F28" s="269">
        <v>17442571.916963242</v>
      </c>
    </row>
    <row r="29" spans="1:6" ht="12" customHeight="1">
      <c r="A29" s="209"/>
      <c r="B29" s="209" t="s">
        <v>41</v>
      </c>
      <c r="C29" s="273"/>
      <c r="D29" s="274"/>
      <c r="E29" s="275"/>
      <c r="F29" s="275">
        <f>SUM(F20:F28)</f>
        <v>311347940.0296489</v>
      </c>
    </row>
    <row r="30" spans="1:6" ht="12" customHeight="1">
      <c r="A30" s="268"/>
      <c r="B30" s="268"/>
      <c r="C30" s="29"/>
      <c r="D30" s="166"/>
      <c r="E30" s="278"/>
      <c r="F30" s="278"/>
    </row>
    <row r="31" spans="1:6" ht="12" customHeight="1">
      <c r="A31" s="268"/>
      <c r="B31" s="323" t="str">
        <f>SCHEMESUM!A9</f>
        <v>Ashburton Emerging Market Funds Ltd (Jersey)</v>
      </c>
      <c r="C31" s="29"/>
      <c r="D31" s="167"/>
      <c r="E31" s="269"/>
      <c r="F31" s="269"/>
    </row>
    <row r="32" spans="1:6" ht="12" customHeight="1">
      <c r="A32" s="270"/>
      <c r="B32" s="270" t="s">
        <v>49</v>
      </c>
      <c r="C32" s="29"/>
      <c r="D32" s="271"/>
      <c r="E32" s="269"/>
      <c r="F32" s="269"/>
    </row>
    <row r="33" spans="1:6" ht="12" customHeight="1">
      <c r="A33" s="208" t="s">
        <v>49</v>
      </c>
      <c r="B33" s="358" t="s">
        <v>358</v>
      </c>
      <c r="C33" s="29" t="s">
        <v>8</v>
      </c>
      <c r="D33" s="271">
        <f t="shared" ref="D33" si="2">VLOOKUP(C33,Currencies,2,FALSE)</f>
        <v>8.2899999999999991</v>
      </c>
      <c r="E33" s="269">
        <v>6678939.6995032998</v>
      </c>
      <c r="F33" s="269">
        <v>55176655.900709845</v>
      </c>
    </row>
    <row r="34" spans="1:6" ht="12" customHeight="1">
      <c r="A34" s="209"/>
      <c r="B34" s="209" t="s">
        <v>41</v>
      </c>
      <c r="C34" s="273"/>
      <c r="D34" s="274"/>
      <c r="E34" s="275"/>
      <c r="F34" s="275">
        <f>SUM(F33)</f>
        <v>55176655.900709845</v>
      </c>
    </row>
    <row r="35" spans="1:6" ht="12" customHeight="1">
      <c r="A35" s="268"/>
      <c r="B35" s="268"/>
      <c r="C35" s="29"/>
      <c r="D35" s="166"/>
      <c r="E35" s="278"/>
      <c r="F35" s="278"/>
    </row>
    <row r="36" spans="1:6" ht="12" customHeight="1">
      <c r="A36" s="268"/>
      <c r="B36" s="323" t="str">
        <f>SCHEMESUM!A13</f>
        <v>BlueAlpha Global Equity Fund PLC</v>
      </c>
      <c r="C36" s="29"/>
      <c r="D36" s="167"/>
      <c r="E36" s="269"/>
      <c r="F36" s="269"/>
    </row>
    <row r="37" spans="1:6" ht="12" customHeight="1">
      <c r="A37" s="270"/>
      <c r="B37" s="270" t="s">
        <v>49</v>
      </c>
      <c r="C37" s="29"/>
      <c r="D37" s="271"/>
      <c r="E37" s="269"/>
      <c r="F37" s="269"/>
    </row>
    <row r="38" spans="1:6" ht="12" customHeight="1">
      <c r="A38" s="358" t="s">
        <v>49</v>
      </c>
      <c r="B38" s="358" t="s">
        <v>571</v>
      </c>
      <c r="C38" s="29" t="s">
        <v>8</v>
      </c>
      <c r="D38" s="271">
        <f>VLOOKUP(C38,Currencies,2,FALSE)</f>
        <v>8.2899999999999991</v>
      </c>
      <c r="E38" s="269">
        <v>2465623.17</v>
      </c>
      <c r="F38" s="269">
        <v>20500670.409281999</v>
      </c>
    </row>
    <row r="39" spans="1:6" ht="12" customHeight="1">
      <c r="A39" s="208"/>
      <c r="B39" s="270" t="s">
        <v>40</v>
      </c>
      <c r="C39" s="29"/>
      <c r="D39" s="271"/>
      <c r="E39" s="269"/>
      <c r="F39" s="269"/>
    </row>
    <row r="40" spans="1:6" ht="12" customHeight="1">
      <c r="A40" s="208" t="s">
        <v>40</v>
      </c>
      <c r="B40" s="208" t="str">
        <f>B38</f>
        <v>BlueAlppha Global Equity Fund</v>
      </c>
      <c r="C40" s="29" t="s">
        <v>8</v>
      </c>
      <c r="D40" s="271">
        <f>VLOOKUP(C40,Currencies,2,FALSE)</f>
        <v>8.2899999999999991</v>
      </c>
      <c r="E40" s="269">
        <v>5670724.3099999996</v>
      </c>
      <c r="F40" s="269">
        <v>47149804.347925998</v>
      </c>
    </row>
    <row r="41" spans="1:6" ht="12" customHeight="1">
      <c r="A41" s="209"/>
      <c r="B41" s="209" t="s">
        <v>34</v>
      </c>
      <c r="C41" s="273"/>
      <c r="D41" s="276"/>
      <c r="E41" s="275"/>
      <c r="F41" s="275">
        <f>SUM(F37:F40)</f>
        <v>67650474.75720799</v>
      </c>
    </row>
    <row r="42" spans="1:6" ht="12" customHeight="1">
      <c r="A42" s="268"/>
      <c r="B42" s="268"/>
      <c r="C42" s="29"/>
      <c r="D42" s="166"/>
      <c r="E42" s="278"/>
      <c r="F42" s="278"/>
    </row>
    <row r="43" spans="1:6" ht="12" customHeight="1">
      <c r="A43" s="268"/>
      <c r="B43" s="323" t="str">
        <f>SCHEMESUM!A14</f>
        <v>Contrarius Global Investment Fund (Ireland) Plc</v>
      </c>
      <c r="C43" s="29"/>
      <c r="D43" s="167"/>
      <c r="E43" s="269"/>
      <c r="F43" s="269"/>
    </row>
    <row r="44" spans="1:6" ht="12" customHeight="1">
      <c r="A44" s="270"/>
      <c r="B44" s="270" t="s">
        <v>49</v>
      </c>
      <c r="C44" s="29"/>
      <c r="D44" s="271"/>
      <c r="E44" s="269"/>
      <c r="F44" s="269"/>
    </row>
    <row r="45" spans="1:6" ht="12" customHeight="1">
      <c r="A45" s="358" t="s">
        <v>49</v>
      </c>
      <c r="B45" s="208" t="s">
        <v>346</v>
      </c>
      <c r="C45" s="29" t="s">
        <v>8</v>
      </c>
      <c r="D45" s="271">
        <f>VLOOKUP(C45,Currencies,2,FALSE)</f>
        <v>8.2899999999999991</v>
      </c>
      <c r="E45" s="269">
        <v>6545368.7999999998</v>
      </c>
      <c r="F45" s="269">
        <v>54417765.216845997</v>
      </c>
    </row>
    <row r="46" spans="1:6" ht="12" customHeight="1">
      <c r="A46" s="208"/>
      <c r="B46" s="270" t="s">
        <v>40</v>
      </c>
      <c r="C46" s="29"/>
      <c r="D46" s="271"/>
      <c r="E46" s="269"/>
      <c r="F46" s="269"/>
    </row>
    <row r="47" spans="1:6" ht="12" customHeight="1">
      <c r="A47" s="208" t="s">
        <v>40</v>
      </c>
      <c r="B47" s="208" t="str">
        <f>B45</f>
        <v>Contrarius Global Equity Fund (Ireland)</v>
      </c>
      <c r="C47" s="29" t="s">
        <v>8</v>
      </c>
      <c r="D47" s="271">
        <f>VLOOKUP(C47,Currencies,2,FALSE)</f>
        <v>8.2899999999999991</v>
      </c>
      <c r="E47" s="269">
        <v>37383974.75</v>
      </c>
      <c r="F47" s="269">
        <v>310807904.48629862</v>
      </c>
    </row>
    <row r="48" spans="1:6" ht="12" customHeight="1">
      <c r="A48" s="209"/>
      <c r="B48" s="209" t="s">
        <v>34</v>
      </c>
      <c r="C48" s="273"/>
      <c r="D48" s="276"/>
      <c r="E48" s="275"/>
      <c r="F48" s="275">
        <f>SUM(F44:F47)</f>
        <v>365225669.70314461</v>
      </c>
    </row>
    <row r="49" spans="1:6" ht="12" customHeight="1">
      <c r="A49" s="268"/>
      <c r="B49" s="268"/>
      <c r="C49" s="29"/>
      <c r="D49" s="271"/>
      <c r="E49" s="278"/>
      <c r="F49" s="278"/>
    </row>
    <row r="50" spans="1:6" ht="12" customHeight="1">
      <c r="A50" s="268"/>
      <c r="B50" s="323" t="str">
        <f>SCHEMESUM!A15</f>
        <v>Coronation Global Opportunities Fund</v>
      </c>
      <c r="C50" s="29"/>
      <c r="D50" s="167"/>
      <c r="E50" s="269"/>
      <c r="F50" s="269"/>
    </row>
    <row r="51" spans="1:6" ht="12" customHeight="1">
      <c r="A51" s="270"/>
      <c r="B51" s="270" t="s">
        <v>40</v>
      </c>
      <c r="C51" s="29"/>
      <c r="D51" s="271"/>
      <c r="E51" s="269"/>
      <c r="F51" s="269"/>
    </row>
    <row r="52" spans="1:6" ht="12" customHeight="1">
      <c r="A52" s="208" t="s">
        <v>40</v>
      </c>
      <c r="B52" s="208" t="s">
        <v>302</v>
      </c>
      <c r="C52" s="29" t="s">
        <v>8</v>
      </c>
      <c r="D52" s="271">
        <f>VLOOKUP(C52,Currencies,2,FALSE)</f>
        <v>8.2899999999999991</v>
      </c>
      <c r="E52" s="269">
        <v>32943573.300000001</v>
      </c>
      <c r="F52" s="269">
        <v>269478429.59399998</v>
      </c>
    </row>
    <row r="53" spans="1:6" ht="12" customHeight="1">
      <c r="A53" s="208" t="s">
        <v>40</v>
      </c>
      <c r="B53" s="208" t="s">
        <v>302</v>
      </c>
      <c r="C53" s="359" t="s">
        <v>7</v>
      </c>
      <c r="D53" s="271">
        <f>VLOOKUP(C53,Currencies,2,FALSE)</f>
        <v>13.373427999999999</v>
      </c>
      <c r="E53" s="269">
        <v>263061.82</v>
      </c>
      <c r="F53" s="269">
        <v>3506614.0606</v>
      </c>
    </row>
    <row r="54" spans="1:6" ht="12" customHeight="1">
      <c r="A54" s="208" t="s">
        <v>40</v>
      </c>
      <c r="B54" s="358" t="s">
        <v>340</v>
      </c>
      <c r="C54" s="29" t="s">
        <v>8</v>
      </c>
      <c r="D54" s="271">
        <f>VLOOKUP(C54,Currencies,2,FALSE)</f>
        <v>8.2899999999999991</v>
      </c>
      <c r="E54" s="269">
        <v>11299786</v>
      </c>
      <c r="F54" s="269">
        <v>92432249.480000004</v>
      </c>
    </row>
    <row r="55" spans="1:6" ht="12" customHeight="1">
      <c r="A55" s="208" t="s">
        <v>40</v>
      </c>
      <c r="B55" s="208" t="s">
        <v>303</v>
      </c>
      <c r="C55" s="29" t="s">
        <v>8</v>
      </c>
      <c r="D55" s="271">
        <f>VLOOKUP(C55,Currencies,2,FALSE)</f>
        <v>8.2899999999999991</v>
      </c>
      <c r="E55" s="269">
        <v>4538732.84</v>
      </c>
      <c r="F55" s="269">
        <v>37126834.631200001</v>
      </c>
    </row>
    <row r="56" spans="1:6" ht="12" customHeight="1">
      <c r="A56" s="208" t="s">
        <v>40</v>
      </c>
      <c r="B56" s="208" t="s">
        <v>304</v>
      </c>
      <c r="C56" s="29" t="s">
        <v>8</v>
      </c>
      <c r="D56" s="271">
        <f>VLOOKUP(C56,Currencies,2,FALSE)</f>
        <v>8.2899999999999991</v>
      </c>
      <c r="E56" s="334">
        <v>30499386.120000001</v>
      </c>
      <c r="F56" s="334">
        <v>249484978.46160001</v>
      </c>
    </row>
    <row r="57" spans="1:6" ht="12" customHeight="1">
      <c r="A57" s="209"/>
      <c r="B57" s="209" t="s">
        <v>34</v>
      </c>
      <c r="C57" s="273"/>
      <c r="D57" s="276"/>
      <c r="E57" s="275"/>
      <c r="F57" s="275">
        <f>SUM(F51:F56)</f>
        <v>652029106.22740006</v>
      </c>
    </row>
    <row r="58" spans="1:6" ht="12" customHeight="1">
      <c r="A58" s="268"/>
      <c r="B58" s="268"/>
      <c r="C58" s="29"/>
      <c r="D58" s="271"/>
      <c r="E58" s="278"/>
      <c r="F58" s="278"/>
    </row>
    <row r="59" spans="1:6" ht="12" customHeight="1">
      <c r="A59" s="268"/>
      <c r="B59" s="323" t="str">
        <f>SCHEMESUM!A17</f>
        <v>Fidelity Funds SICAV (Luxembourg)</v>
      </c>
      <c r="C59" s="29"/>
      <c r="D59" s="166"/>
      <c r="E59" s="278"/>
      <c r="F59" s="278"/>
    </row>
    <row r="60" spans="1:6" ht="12" customHeight="1">
      <c r="A60" s="270"/>
      <c r="B60" s="270" t="s">
        <v>49</v>
      </c>
      <c r="C60" s="29"/>
      <c r="D60" s="166"/>
      <c r="E60" s="278"/>
      <c r="F60" s="278"/>
    </row>
    <row r="61" spans="1:6" ht="12" customHeight="1">
      <c r="A61" s="208" t="s">
        <v>49</v>
      </c>
      <c r="B61" s="208" t="s">
        <v>78</v>
      </c>
      <c r="C61" s="29" t="s">
        <v>8</v>
      </c>
      <c r="D61" s="271">
        <f t="shared" ref="D61:D92" si="3">VLOOKUP(C61,Currencies,2,FALSE)</f>
        <v>8.2899999999999991</v>
      </c>
      <c r="E61" s="269">
        <v>193054</v>
      </c>
      <c r="F61" s="269">
        <v>1607080</v>
      </c>
    </row>
    <row r="62" spans="1:6" ht="12" customHeight="1">
      <c r="A62" s="208" t="s">
        <v>49</v>
      </c>
      <c r="B62" s="208" t="s">
        <v>79</v>
      </c>
      <c r="C62" s="29" t="s">
        <v>8</v>
      </c>
      <c r="D62" s="271">
        <f t="shared" si="3"/>
        <v>8.2899999999999991</v>
      </c>
      <c r="E62" s="269">
        <v>10089</v>
      </c>
      <c r="F62" s="269">
        <v>83988</v>
      </c>
    </row>
    <row r="63" spans="1:6" ht="12" customHeight="1">
      <c r="A63" s="208" t="s">
        <v>49</v>
      </c>
      <c r="B63" s="208" t="s">
        <v>80</v>
      </c>
      <c r="C63" s="29" t="s">
        <v>15</v>
      </c>
      <c r="D63" s="271">
        <f t="shared" si="3"/>
        <v>10.657624</v>
      </c>
      <c r="E63" s="269">
        <v>0</v>
      </c>
      <c r="F63" s="269">
        <v>0</v>
      </c>
    </row>
    <row r="64" spans="1:6" ht="12" customHeight="1">
      <c r="A64" s="208" t="s">
        <v>49</v>
      </c>
      <c r="B64" s="358" t="s">
        <v>368</v>
      </c>
      <c r="C64" s="29" t="s">
        <v>8</v>
      </c>
      <c r="D64" s="271">
        <f t="shared" si="3"/>
        <v>8.2899999999999991</v>
      </c>
      <c r="E64" s="269">
        <v>141997</v>
      </c>
      <c r="F64" s="269">
        <v>1182052</v>
      </c>
    </row>
    <row r="65" spans="1:6" ht="12" customHeight="1">
      <c r="A65" s="208" t="s">
        <v>49</v>
      </c>
      <c r="B65" s="208" t="s">
        <v>119</v>
      </c>
      <c r="C65" s="29" t="s">
        <v>8</v>
      </c>
      <c r="D65" s="271">
        <f t="shared" si="3"/>
        <v>8.2899999999999991</v>
      </c>
      <c r="E65" s="269">
        <v>140233</v>
      </c>
      <c r="F65" s="269">
        <v>1167370</v>
      </c>
    </row>
    <row r="66" spans="1:6" ht="12" customHeight="1">
      <c r="A66" s="208" t="s">
        <v>49</v>
      </c>
      <c r="B66" s="208" t="s">
        <v>81</v>
      </c>
      <c r="C66" s="29" t="s">
        <v>8</v>
      </c>
      <c r="D66" s="271">
        <f t="shared" si="3"/>
        <v>8.2899999999999991</v>
      </c>
      <c r="E66" s="269">
        <v>49332</v>
      </c>
      <c r="F66" s="269">
        <v>410661</v>
      </c>
    </row>
    <row r="67" spans="1:6" ht="12" customHeight="1">
      <c r="A67" s="208" t="s">
        <v>49</v>
      </c>
      <c r="B67" s="208" t="s">
        <v>82</v>
      </c>
      <c r="C67" s="29" t="s">
        <v>28</v>
      </c>
      <c r="D67" s="271">
        <f t="shared" si="3"/>
        <v>8.6116519999999994</v>
      </c>
      <c r="E67" s="269">
        <v>0</v>
      </c>
      <c r="F67" s="269">
        <v>0</v>
      </c>
    </row>
    <row r="68" spans="1:6" ht="12" customHeight="1">
      <c r="A68" s="208" t="s">
        <v>49</v>
      </c>
      <c r="B68" s="208" t="s">
        <v>83</v>
      </c>
      <c r="C68" s="29" t="s">
        <v>8</v>
      </c>
      <c r="D68" s="271">
        <f t="shared" si="3"/>
        <v>8.2899999999999991</v>
      </c>
      <c r="E68" s="269">
        <v>86596</v>
      </c>
      <c r="F68" s="269">
        <v>720870</v>
      </c>
    </row>
    <row r="69" spans="1:6" ht="12" customHeight="1">
      <c r="A69" s="208" t="s">
        <v>49</v>
      </c>
      <c r="B69" s="208" t="s">
        <v>84</v>
      </c>
      <c r="C69" s="29" t="s">
        <v>15</v>
      </c>
      <c r="D69" s="271">
        <f t="shared" si="3"/>
        <v>10.657624</v>
      </c>
      <c r="E69" s="269">
        <v>0</v>
      </c>
      <c r="F69" s="269">
        <v>0</v>
      </c>
    </row>
    <row r="70" spans="1:6" ht="12" customHeight="1">
      <c r="A70" s="208" t="s">
        <v>49</v>
      </c>
      <c r="B70" s="208" t="s">
        <v>85</v>
      </c>
      <c r="C70" s="29" t="s">
        <v>8</v>
      </c>
      <c r="D70" s="271">
        <f t="shared" si="3"/>
        <v>8.2899999999999991</v>
      </c>
      <c r="E70" s="269">
        <v>241956</v>
      </c>
      <c r="F70" s="269">
        <v>2014161</v>
      </c>
    </row>
    <row r="71" spans="1:6" ht="12" customHeight="1">
      <c r="A71" s="208" t="s">
        <v>49</v>
      </c>
      <c r="B71" s="208" t="s">
        <v>86</v>
      </c>
      <c r="C71" s="29" t="s">
        <v>15</v>
      </c>
      <c r="D71" s="271">
        <f t="shared" si="3"/>
        <v>10.657624</v>
      </c>
      <c r="E71" s="269">
        <v>13311276</v>
      </c>
      <c r="F71" s="269">
        <v>178819449</v>
      </c>
    </row>
    <row r="72" spans="1:6" ht="12" customHeight="1">
      <c r="A72" s="208" t="s">
        <v>49</v>
      </c>
      <c r="B72" s="208" t="s">
        <v>87</v>
      </c>
      <c r="C72" s="29" t="s">
        <v>15</v>
      </c>
      <c r="D72" s="271">
        <f t="shared" si="3"/>
        <v>10.657624</v>
      </c>
      <c r="E72" s="269">
        <v>12387</v>
      </c>
      <c r="F72" s="269">
        <v>132520</v>
      </c>
    </row>
    <row r="73" spans="1:6" ht="12" customHeight="1">
      <c r="A73" s="208" t="s">
        <v>49</v>
      </c>
      <c r="B73" s="208" t="s">
        <v>88</v>
      </c>
      <c r="C73" s="29" t="s">
        <v>15</v>
      </c>
      <c r="D73" s="271">
        <f t="shared" si="3"/>
        <v>10.657624</v>
      </c>
      <c r="E73" s="269">
        <v>1034619</v>
      </c>
      <c r="F73" s="269">
        <v>11068607</v>
      </c>
    </row>
    <row r="74" spans="1:6" ht="12" customHeight="1">
      <c r="A74" s="208" t="s">
        <v>49</v>
      </c>
      <c r="B74" s="208" t="s">
        <v>89</v>
      </c>
      <c r="C74" s="29" t="s">
        <v>15</v>
      </c>
      <c r="D74" s="271">
        <f t="shared" si="3"/>
        <v>10.657624</v>
      </c>
      <c r="E74" s="269">
        <v>0</v>
      </c>
      <c r="F74" s="269">
        <v>0</v>
      </c>
    </row>
    <row r="75" spans="1:6" ht="12" customHeight="1">
      <c r="A75" s="208" t="s">
        <v>49</v>
      </c>
      <c r="B75" s="208" t="s">
        <v>242</v>
      </c>
      <c r="C75" s="29" t="s">
        <v>15</v>
      </c>
      <c r="D75" s="271">
        <f t="shared" si="3"/>
        <v>10.657624</v>
      </c>
      <c r="E75" s="269">
        <v>13885</v>
      </c>
      <c r="F75" s="269">
        <v>148545</v>
      </c>
    </row>
    <row r="76" spans="1:6" ht="12" customHeight="1">
      <c r="A76" s="208" t="s">
        <v>49</v>
      </c>
      <c r="B76" s="208" t="s">
        <v>120</v>
      </c>
      <c r="C76" s="29" t="s">
        <v>15</v>
      </c>
      <c r="D76" s="271">
        <f t="shared" si="3"/>
        <v>10.657624</v>
      </c>
      <c r="E76" s="269">
        <v>88987</v>
      </c>
      <c r="F76" s="269">
        <v>952006</v>
      </c>
    </row>
    <row r="77" spans="1:6" ht="12" customHeight="1">
      <c r="A77" s="208" t="s">
        <v>49</v>
      </c>
      <c r="B77" s="208" t="s">
        <v>44</v>
      </c>
      <c r="C77" s="29" t="s">
        <v>15</v>
      </c>
      <c r="D77" s="271">
        <f t="shared" si="3"/>
        <v>10.657624</v>
      </c>
      <c r="E77" s="269">
        <v>0</v>
      </c>
      <c r="F77" s="269">
        <v>0</v>
      </c>
    </row>
    <row r="78" spans="1:6" ht="12" customHeight="1">
      <c r="A78" s="208" t="s">
        <v>49</v>
      </c>
      <c r="B78" s="208" t="s">
        <v>90</v>
      </c>
      <c r="C78" s="29" t="s">
        <v>15</v>
      </c>
      <c r="D78" s="271">
        <f t="shared" si="3"/>
        <v>10.657624</v>
      </c>
      <c r="E78" s="269">
        <v>25073</v>
      </c>
      <c r="F78" s="269">
        <v>268234</v>
      </c>
    </row>
    <row r="79" spans="1:6" ht="12" customHeight="1">
      <c r="A79" s="208" t="s">
        <v>49</v>
      </c>
      <c r="B79" s="208" t="s">
        <v>45</v>
      </c>
      <c r="C79" s="29" t="s">
        <v>15</v>
      </c>
      <c r="D79" s="271">
        <f t="shared" si="3"/>
        <v>10.657624</v>
      </c>
      <c r="E79" s="269">
        <v>9788</v>
      </c>
      <c r="F79" s="269">
        <v>104709</v>
      </c>
    </row>
    <row r="80" spans="1:6" ht="12" customHeight="1">
      <c r="A80" s="208" t="s">
        <v>49</v>
      </c>
      <c r="B80" s="208" t="s">
        <v>91</v>
      </c>
      <c r="C80" s="29" t="s">
        <v>8</v>
      </c>
      <c r="D80" s="271">
        <f t="shared" si="3"/>
        <v>8.2899999999999991</v>
      </c>
      <c r="E80" s="269">
        <v>17347</v>
      </c>
      <c r="F80" s="269">
        <v>144406</v>
      </c>
    </row>
    <row r="81" spans="1:6" ht="12" customHeight="1">
      <c r="A81" s="208" t="s">
        <v>49</v>
      </c>
      <c r="B81" s="208" t="s">
        <v>92</v>
      </c>
      <c r="C81" s="29" t="s">
        <v>15</v>
      </c>
      <c r="D81" s="271">
        <f t="shared" si="3"/>
        <v>10.657624</v>
      </c>
      <c r="E81" s="269">
        <v>6483</v>
      </c>
      <c r="F81" s="269">
        <v>69352</v>
      </c>
    </row>
    <row r="82" spans="1:6" ht="12" customHeight="1">
      <c r="A82" s="208" t="s">
        <v>49</v>
      </c>
      <c r="B82" s="208" t="s">
        <v>93</v>
      </c>
      <c r="C82" s="29" t="s">
        <v>7</v>
      </c>
      <c r="D82" s="271">
        <f t="shared" si="3"/>
        <v>13.373427999999999</v>
      </c>
      <c r="E82" s="269">
        <v>0</v>
      </c>
      <c r="F82" s="269">
        <v>0</v>
      </c>
    </row>
    <row r="83" spans="1:6" ht="12" customHeight="1">
      <c r="A83" s="208" t="s">
        <v>49</v>
      </c>
      <c r="B83" s="208" t="s">
        <v>94</v>
      </c>
      <c r="C83" s="29" t="s">
        <v>8</v>
      </c>
      <c r="D83" s="271">
        <f t="shared" si="3"/>
        <v>8.2899999999999991</v>
      </c>
      <c r="E83" s="269">
        <v>715626</v>
      </c>
      <c r="F83" s="269">
        <v>5957231</v>
      </c>
    </row>
    <row r="84" spans="1:6" ht="12" customHeight="1">
      <c r="A84" s="208" t="s">
        <v>49</v>
      </c>
      <c r="B84" s="208" t="s">
        <v>37</v>
      </c>
      <c r="C84" s="29" t="s">
        <v>15</v>
      </c>
      <c r="D84" s="271">
        <f t="shared" si="3"/>
        <v>10.657624</v>
      </c>
      <c r="E84" s="269">
        <v>0</v>
      </c>
      <c r="F84" s="269">
        <v>0</v>
      </c>
    </row>
    <row r="85" spans="1:6" ht="12" customHeight="1">
      <c r="A85" s="208" t="s">
        <v>49</v>
      </c>
      <c r="B85" s="208" t="s">
        <v>95</v>
      </c>
      <c r="C85" s="29" t="s">
        <v>15</v>
      </c>
      <c r="D85" s="271">
        <f t="shared" si="3"/>
        <v>10.657624</v>
      </c>
      <c r="E85" s="269">
        <v>15299</v>
      </c>
      <c r="F85" s="269">
        <v>163669</v>
      </c>
    </row>
    <row r="86" spans="1:6" ht="12" customHeight="1">
      <c r="A86" s="208" t="s">
        <v>49</v>
      </c>
      <c r="B86" s="208" t="s">
        <v>96</v>
      </c>
      <c r="C86" s="29" t="s">
        <v>8</v>
      </c>
      <c r="D86" s="271">
        <f t="shared" si="3"/>
        <v>8.2899999999999991</v>
      </c>
      <c r="E86" s="269">
        <v>365770</v>
      </c>
      <c r="F86" s="269">
        <v>3044849</v>
      </c>
    </row>
    <row r="87" spans="1:6" ht="12" customHeight="1">
      <c r="A87" s="208" t="s">
        <v>49</v>
      </c>
      <c r="B87" s="208" t="s">
        <v>97</v>
      </c>
      <c r="C87" s="29" t="s">
        <v>15</v>
      </c>
      <c r="D87" s="271">
        <f t="shared" si="3"/>
        <v>10.657624</v>
      </c>
      <c r="E87" s="269">
        <v>0</v>
      </c>
      <c r="F87" s="269">
        <v>0</v>
      </c>
    </row>
    <row r="88" spans="1:6" ht="12" customHeight="1">
      <c r="A88" s="208" t="s">
        <v>49</v>
      </c>
      <c r="B88" s="208" t="s">
        <v>98</v>
      </c>
      <c r="C88" s="29" t="s">
        <v>7</v>
      </c>
      <c r="D88" s="271">
        <f t="shared" si="3"/>
        <v>13.373427999999999</v>
      </c>
      <c r="E88" s="269">
        <v>0</v>
      </c>
      <c r="F88" s="269">
        <v>0</v>
      </c>
    </row>
    <row r="89" spans="1:6" ht="12" customHeight="1">
      <c r="A89" s="208" t="s">
        <v>49</v>
      </c>
      <c r="B89" s="208" t="s">
        <v>159</v>
      </c>
      <c r="C89" s="29" t="s">
        <v>8</v>
      </c>
      <c r="D89" s="271">
        <f t="shared" si="3"/>
        <v>8.2899999999999991</v>
      </c>
      <c r="E89" s="269">
        <v>28536</v>
      </c>
      <c r="F89" s="269">
        <v>237546</v>
      </c>
    </row>
    <row r="90" spans="1:6" ht="12" customHeight="1">
      <c r="A90" s="208" t="s">
        <v>49</v>
      </c>
      <c r="B90" s="208" t="s">
        <v>46</v>
      </c>
      <c r="C90" s="29" t="s">
        <v>15</v>
      </c>
      <c r="D90" s="271">
        <f t="shared" si="3"/>
        <v>10.657624</v>
      </c>
      <c r="E90" s="269">
        <v>7551</v>
      </c>
      <c r="F90" s="269">
        <v>80785</v>
      </c>
    </row>
    <row r="91" spans="1:6" ht="12" customHeight="1">
      <c r="A91" s="208" t="s">
        <v>49</v>
      </c>
      <c r="B91" s="208" t="s">
        <v>74</v>
      </c>
      <c r="C91" s="29" t="s">
        <v>8</v>
      </c>
      <c r="D91" s="271">
        <f t="shared" si="3"/>
        <v>8.2899999999999991</v>
      </c>
      <c r="E91" s="269">
        <v>1292437</v>
      </c>
      <c r="F91" s="269">
        <v>10758891</v>
      </c>
    </row>
    <row r="92" spans="1:6" ht="12" customHeight="1">
      <c r="A92" s="208" t="s">
        <v>49</v>
      </c>
      <c r="B92" s="208" t="s">
        <v>99</v>
      </c>
      <c r="C92" s="29" t="s">
        <v>15</v>
      </c>
      <c r="D92" s="271">
        <f t="shared" si="3"/>
        <v>10.657624</v>
      </c>
      <c r="E92" s="269">
        <v>0</v>
      </c>
      <c r="F92" s="269">
        <v>0</v>
      </c>
    </row>
    <row r="93" spans="1:6" ht="12" customHeight="1">
      <c r="A93" s="208" t="s">
        <v>49</v>
      </c>
      <c r="B93" s="208" t="s">
        <v>100</v>
      </c>
      <c r="C93" s="29" t="s">
        <v>27</v>
      </c>
      <c r="D93" s="271">
        <f t="shared" ref="D93:D109" si="4">VLOOKUP(C93,Currencies,2,FALSE)</f>
        <v>9.3992762364294347</v>
      </c>
      <c r="E93" s="269">
        <v>1166385</v>
      </c>
      <c r="F93" s="269">
        <v>124554</v>
      </c>
    </row>
    <row r="94" spans="1:6" ht="12" customHeight="1">
      <c r="A94" s="208" t="s">
        <v>49</v>
      </c>
      <c r="B94" s="208" t="s">
        <v>10</v>
      </c>
      <c r="C94" s="29" t="s">
        <v>27</v>
      </c>
      <c r="D94" s="271">
        <f t="shared" si="4"/>
        <v>9.3992762364294347</v>
      </c>
      <c r="E94" s="269">
        <v>2953818</v>
      </c>
      <c r="F94" s="269">
        <v>315427</v>
      </c>
    </row>
    <row r="95" spans="1:6" ht="12" customHeight="1">
      <c r="A95" s="208" t="s">
        <v>49</v>
      </c>
      <c r="B95" s="208" t="s">
        <v>101</v>
      </c>
      <c r="C95" s="29" t="s">
        <v>27</v>
      </c>
      <c r="D95" s="271">
        <f t="shared" si="4"/>
        <v>9.3992762364294347</v>
      </c>
      <c r="E95" s="269">
        <v>1475176</v>
      </c>
      <c r="F95" s="269">
        <v>157528</v>
      </c>
    </row>
    <row r="96" spans="1:6" ht="12" customHeight="1">
      <c r="A96" s="208" t="s">
        <v>49</v>
      </c>
      <c r="B96" s="208" t="s">
        <v>102</v>
      </c>
      <c r="C96" s="29" t="s">
        <v>8</v>
      </c>
      <c r="D96" s="271">
        <f t="shared" si="4"/>
        <v>8.2899999999999991</v>
      </c>
      <c r="E96" s="269">
        <v>23397</v>
      </c>
      <c r="F96" s="269">
        <v>194772</v>
      </c>
    </row>
    <row r="97" spans="1:6" ht="12" customHeight="1">
      <c r="A97" s="208" t="s">
        <v>49</v>
      </c>
      <c r="B97" s="208" t="s">
        <v>103</v>
      </c>
      <c r="C97" s="29" t="s">
        <v>8</v>
      </c>
      <c r="D97" s="271">
        <f t="shared" si="4"/>
        <v>8.2899999999999991</v>
      </c>
      <c r="E97" s="269">
        <v>0</v>
      </c>
      <c r="F97" s="269">
        <v>0</v>
      </c>
    </row>
    <row r="98" spans="1:6" ht="12" customHeight="1">
      <c r="A98" s="208" t="s">
        <v>49</v>
      </c>
      <c r="B98" s="208" t="s">
        <v>104</v>
      </c>
      <c r="C98" s="29" t="s">
        <v>8</v>
      </c>
      <c r="D98" s="271">
        <f t="shared" si="4"/>
        <v>8.2899999999999991</v>
      </c>
      <c r="E98" s="269">
        <v>24573</v>
      </c>
      <c r="F98" s="269">
        <v>204556</v>
      </c>
    </row>
    <row r="99" spans="1:6" ht="12" customHeight="1">
      <c r="A99" s="208" t="s">
        <v>49</v>
      </c>
      <c r="B99" s="208" t="s">
        <v>105</v>
      </c>
      <c r="C99" s="29" t="s">
        <v>212</v>
      </c>
      <c r="D99" s="271">
        <f t="shared" si="4"/>
        <v>0.79190591073582639</v>
      </c>
      <c r="E99" s="269">
        <v>0</v>
      </c>
      <c r="F99" s="269">
        <v>0</v>
      </c>
    </row>
    <row r="100" spans="1:6" ht="12" customHeight="1">
      <c r="A100" s="208" t="s">
        <v>49</v>
      </c>
      <c r="B100" s="208" t="s">
        <v>35</v>
      </c>
      <c r="C100" s="29" t="s">
        <v>8</v>
      </c>
      <c r="D100" s="271">
        <f t="shared" si="4"/>
        <v>8.2899999999999991</v>
      </c>
      <c r="E100" s="269">
        <v>117019</v>
      </c>
      <c r="F100" s="269">
        <v>974121</v>
      </c>
    </row>
    <row r="101" spans="1:6" ht="12" customHeight="1">
      <c r="A101" s="208" t="s">
        <v>49</v>
      </c>
      <c r="B101" s="208" t="s">
        <v>106</v>
      </c>
      <c r="C101" s="29" t="s">
        <v>8</v>
      </c>
      <c r="D101" s="271">
        <f t="shared" si="4"/>
        <v>8.2899999999999991</v>
      </c>
      <c r="E101" s="269">
        <v>18200</v>
      </c>
      <c r="F101" s="269">
        <v>151506</v>
      </c>
    </row>
    <row r="102" spans="1:6" ht="12" customHeight="1">
      <c r="A102" s="208" t="s">
        <v>49</v>
      </c>
      <c r="B102" s="208" t="s">
        <v>107</v>
      </c>
      <c r="C102" s="29" t="s">
        <v>8</v>
      </c>
      <c r="D102" s="271">
        <f t="shared" si="4"/>
        <v>8.2899999999999991</v>
      </c>
      <c r="E102" s="269">
        <v>557168</v>
      </c>
      <c r="F102" s="269">
        <v>4638147</v>
      </c>
    </row>
    <row r="103" spans="1:6" ht="12" customHeight="1">
      <c r="A103" s="208" t="s">
        <v>49</v>
      </c>
      <c r="B103" s="208" t="s">
        <v>108</v>
      </c>
      <c r="C103" s="29" t="s">
        <v>17</v>
      </c>
      <c r="D103" s="271">
        <f t="shared" si="4"/>
        <v>7.7925999999999984</v>
      </c>
      <c r="E103" s="269">
        <v>0</v>
      </c>
      <c r="F103" s="269">
        <v>0</v>
      </c>
    </row>
    <row r="104" spans="1:6" ht="12" customHeight="1">
      <c r="A104" s="208" t="s">
        <v>49</v>
      </c>
      <c r="B104" s="208" t="s">
        <v>109</v>
      </c>
      <c r="C104" s="29" t="s">
        <v>8</v>
      </c>
      <c r="D104" s="271">
        <f t="shared" si="4"/>
        <v>8.2899999999999991</v>
      </c>
      <c r="E104" s="269">
        <v>2687</v>
      </c>
      <c r="F104" s="269">
        <v>22366</v>
      </c>
    </row>
    <row r="105" spans="1:6" ht="12" customHeight="1">
      <c r="A105" s="208" t="s">
        <v>49</v>
      </c>
      <c r="B105" s="208" t="s">
        <v>38</v>
      </c>
      <c r="C105" s="29" t="s">
        <v>15</v>
      </c>
      <c r="D105" s="271">
        <f t="shared" si="4"/>
        <v>10.657624</v>
      </c>
      <c r="E105" s="269">
        <v>0</v>
      </c>
      <c r="F105" s="269">
        <v>0</v>
      </c>
    </row>
    <row r="106" spans="1:6" ht="12" customHeight="1">
      <c r="A106" s="208" t="s">
        <v>49</v>
      </c>
      <c r="B106" s="208" t="s">
        <v>36</v>
      </c>
      <c r="C106" s="29" t="s">
        <v>15</v>
      </c>
      <c r="D106" s="271">
        <f t="shared" si="4"/>
        <v>10.657624</v>
      </c>
      <c r="E106" s="269">
        <v>0</v>
      </c>
      <c r="F106" s="269">
        <v>0</v>
      </c>
    </row>
    <row r="107" spans="1:6" ht="12" customHeight="1">
      <c r="A107" s="208" t="s">
        <v>49</v>
      </c>
      <c r="B107" s="208" t="s">
        <v>110</v>
      </c>
      <c r="C107" s="29" t="s">
        <v>8</v>
      </c>
      <c r="D107" s="271">
        <f t="shared" si="4"/>
        <v>8.2899999999999991</v>
      </c>
      <c r="E107" s="269">
        <v>28033</v>
      </c>
      <c r="F107" s="269">
        <v>233362</v>
      </c>
    </row>
    <row r="108" spans="1:6" ht="12" customHeight="1">
      <c r="A108" s="208" t="s">
        <v>49</v>
      </c>
      <c r="B108" s="208" t="s">
        <v>111</v>
      </c>
      <c r="C108" s="29" t="s">
        <v>7</v>
      </c>
      <c r="D108" s="271">
        <f t="shared" si="4"/>
        <v>13.373427999999999</v>
      </c>
      <c r="E108" s="269">
        <v>0</v>
      </c>
      <c r="F108" s="269">
        <v>0</v>
      </c>
    </row>
    <row r="109" spans="1:6" ht="12" customHeight="1">
      <c r="A109" s="208" t="s">
        <v>49</v>
      </c>
      <c r="B109" s="208" t="s">
        <v>112</v>
      </c>
      <c r="C109" s="29" t="s">
        <v>15</v>
      </c>
      <c r="D109" s="271">
        <f t="shared" si="4"/>
        <v>10.657624</v>
      </c>
      <c r="E109" s="269">
        <v>0</v>
      </c>
      <c r="F109" s="269">
        <v>0</v>
      </c>
    </row>
    <row r="110" spans="1:6" ht="12" customHeight="1">
      <c r="A110" s="270"/>
      <c r="B110" s="270" t="s">
        <v>40</v>
      </c>
      <c r="C110" s="29"/>
      <c r="D110" s="271"/>
      <c r="E110" s="269"/>
      <c r="F110" s="269"/>
    </row>
    <row r="111" spans="1:6" ht="12" customHeight="1">
      <c r="A111" s="208" t="s">
        <v>40</v>
      </c>
      <c r="B111" s="208" t="str">
        <f>B61</f>
        <v>America Fund</v>
      </c>
      <c r="C111" s="29" t="s">
        <v>8</v>
      </c>
      <c r="D111" s="271">
        <f t="shared" ref="D111:D142" si="5">VLOOKUP(C111,Currencies,2,FALSE)</f>
        <v>8.2899999999999991</v>
      </c>
      <c r="E111" s="269">
        <v>0</v>
      </c>
      <c r="F111" s="269">
        <v>0</v>
      </c>
    </row>
    <row r="112" spans="1:6" ht="12" customHeight="1">
      <c r="A112" s="208" t="s">
        <v>40</v>
      </c>
      <c r="B112" s="208" t="str">
        <f t="shared" ref="B112:B159" si="6">B62</f>
        <v>American Diversified Fund-USD</v>
      </c>
      <c r="C112" s="29" t="s">
        <v>8</v>
      </c>
      <c r="D112" s="271">
        <f t="shared" si="5"/>
        <v>8.2899999999999991</v>
      </c>
      <c r="E112" s="269">
        <v>2417554</v>
      </c>
      <c r="F112" s="269">
        <v>20124928</v>
      </c>
    </row>
    <row r="113" spans="1:6" ht="12" customHeight="1">
      <c r="A113" s="208" t="s">
        <v>40</v>
      </c>
      <c r="B113" s="208" t="str">
        <f t="shared" si="6"/>
        <v>American Diversified Fund-EUR</v>
      </c>
      <c r="C113" s="29" t="s">
        <v>15</v>
      </c>
      <c r="D113" s="271">
        <f t="shared" si="5"/>
        <v>10.657624</v>
      </c>
      <c r="E113" s="269">
        <v>0</v>
      </c>
      <c r="F113" s="269">
        <v>0</v>
      </c>
    </row>
    <row r="114" spans="1:6" ht="12" customHeight="1">
      <c r="A114" s="208" t="s">
        <v>40</v>
      </c>
      <c r="B114" s="208" t="str">
        <f t="shared" si="6"/>
        <v>American Growth Fund</v>
      </c>
      <c r="C114" s="29" t="s">
        <v>8</v>
      </c>
      <c r="D114" s="271">
        <f t="shared" si="5"/>
        <v>8.2899999999999991</v>
      </c>
      <c r="E114" s="269">
        <v>2512065</v>
      </c>
      <c r="F114" s="269">
        <v>20911685</v>
      </c>
    </row>
    <row r="115" spans="1:6" ht="12" customHeight="1">
      <c r="A115" s="208" t="s">
        <v>40</v>
      </c>
      <c r="B115" s="208" t="str">
        <f t="shared" si="6"/>
        <v>Asean Fund</v>
      </c>
      <c r="C115" s="29" t="s">
        <v>8</v>
      </c>
      <c r="D115" s="271">
        <f t="shared" si="5"/>
        <v>8.2899999999999991</v>
      </c>
      <c r="E115" s="269">
        <v>158240</v>
      </c>
      <c r="F115" s="269">
        <v>1317267</v>
      </c>
    </row>
    <row r="116" spans="1:6" ht="12" customHeight="1">
      <c r="A116" s="208" t="s">
        <v>40</v>
      </c>
      <c r="B116" s="208" t="str">
        <f t="shared" si="6"/>
        <v>Asian Special Situations Fund</v>
      </c>
      <c r="C116" s="29" t="s">
        <v>8</v>
      </c>
      <c r="D116" s="271">
        <f t="shared" si="5"/>
        <v>8.2899999999999991</v>
      </c>
      <c r="E116" s="269">
        <v>158240</v>
      </c>
      <c r="F116" s="269">
        <v>1317267</v>
      </c>
    </row>
    <row r="117" spans="1:6" ht="12" customHeight="1">
      <c r="A117" s="208" t="s">
        <v>40</v>
      </c>
      <c r="B117" s="208" t="str">
        <f t="shared" si="6"/>
        <v>Australia Fund</v>
      </c>
      <c r="C117" s="29" t="s">
        <v>28</v>
      </c>
      <c r="D117" s="271">
        <f t="shared" si="5"/>
        <v>8.6116519999999994</v>
      </c>
      <c r="E117" s="269">
        <v>0</v>
      </c>
      <c r="F117" s="269">
        <v>0</v>
      </c>
    </row>
    <row r="118" spans="1:6" ht="12" customHeight="1">
      <c r="A118" s="208" t="s">
        <v>40</v>
      </c>
      <c r="B118" s="208" t="str">
        <f t="shared" si="6"/>
        <v>China Focus Fund</v>
      </c>
      <c r="C118" s="29" t="s">
        <v>8</v>
      </c>
      <c r="D118" s="271">
        <f t="shared" si="5"/>
        <v>8.2899999999999991</v>
      </c>
      <c r="E118" s="269">
        <v>1081999</v>
      </c>
      <c r="F118" s="269">
        <v>9007098</v>
      </c>
    </row>
    <row r="119" spans="1:6" ht="12" customHeight="1">
      <c r="A119" s="208" t="s">
        <v>40</v>
      </c>
      <c r="B119" s="208" t="str">
        <f t="shared" si="6"/>
        <v>Consumer industries Fund</v>
      </c>
      <c r="C119" s="29" t="s">
        <v>15</v>
      </c>
      <c r="D119" s="271">
        <f t="shared" si="5"/>
        <v>10.657624</v>
      </c>
      <c r="E119" s="269">
        <v>0</v>
      </c>
      <c r="F119" s="269">
        <v>0</v>
      </c>
    </row>
    <row r="120" spans="1:6" ht="12" customHeight="1">
      <c r="A120" s="208" t="s">
        <v>40</v>
      </c>
      <c r="B120" s="208" t="str">
        <f t="shared" si="6"/>
        <v>Emerging Markets Fund</v>
      </c>
      <c r="C120" s="29" t="s">
        <v>8</v>
      </c>
      <c r="D120" s="271">
        <f t="shared" si="5"/>
        <v>8.2899999999999991</v>
      </c>
      <c r="E120" s="269">
        <v>20898216</v>
      </c>
      <c r="F120" s="269">
        <v>173967202</v>
      </c>
    </row>
    <row r="121" spans="1:6" ht="12" customHeight="1">
      <c r="A121" s="208" t="s">
        <v>40</v>
      </c>
      <c r="B121" s="208" t="str">
        <f t="shared" si="6"/>
        <v>Euro Blue Chip Fund</v>
      </c>
      <c r="C121" s="29" t="s">
        <v>15</v>
      </c>
      <c r="D121" s="271">
        <f t="shared" si="5"/>
        <v>10.657624</v>
      </c>
      <c r="E121" s="269">
        <v>13311276</v>
      </c>
      <c r="F121" s="269">
        <v>178819449</v>
      </c>
    </row>
    <row r="122" spans="1:6" ht="12" customHeight="1">
      <c r="A122" s="208" t="s">
        <v>40</v>
      </c>
      <c r="B122" s="208" t="str">
        <f t="shared" si="6"/>
        <v>European Aggressive Fund</v>
      </c>
      <c r="C122" s="29" t="s">
        <v>15</v>
      </c>
      <c r="D122" s="271">
        <f t="shared" si="5"/>
        <v>10.657624</v>
      </c>
      <c r="E122" s="269">
        <v>3703</v>
      </c>
      <c r="F122" s="269">
        <v>39615</v>
      </c>
    </row>
    <row r="123" spans="1:6" ht="12" customHeight="1">
      <c r="A123" s="208" t="s">
        <v>40</v>
      </c>
      <c r="B123" s="208" t="str">
        <f t="shared" si="6"/>
        <v>European Growth Fund</v>
      </c>
      <c r="C123" s="29" t="s">
        <v>15</v>
      </c>
      <c r="D123" s="271">
        <f t="shared" si="5"/>
        <v>10.657624</v>
      </c>
      <c r="E123" s="269">
        <v>2127325</v>
      </c>
      <c r="F123" s="269">
        <v>22758635</v>
      </c>
    </row>
    <row r="124" spans="1:6" ht="12" customHeight="1">
      <c r="A124" s="208" t="s">
        <v>40</v>
      </c>
      <c r="B124" s="208" t="str">
        <f t="shared" si="6"/>
        <v>European Larger Companies Fund</v>
      </c>
      <c r="C124" s="29" t="s">
        <v>15</v>
      </c>
      <c r="D124" s="271">
        <f t="shared" si="5"/>
        <v>10.657624</v>
      </c>
      <c r="E124" s="269">
        <v>196667</v>
      </c>
      <c r="F124" s="269">
        <v>2103987</v>
      </c>
    </row>
    <row r="125" spans="1:6" ht="12" customHeight="1">
      <c r="A125" s="208" t="s">
        <v>40</v>
      </c>
      <c r="B125" s="208" t="str">
        <f t="shared" si="6"/>
        <v>European Dynamic Growth Inc</v>
      </c>
      <c r="C125" s="29" t="s">
        <v>15</v>
      </c>
      <c r="D125" s="271">
        <f t="shared" si="5"/>
        <v>10.657624</v>
      </c>
      <c r="E125" s="269">
        <v>0</v>
      </c>
      <c r="F125" s="269">
        <v>0</v>
      </c>
    </row>
    <row r="126" spans="1:6" ht="12" customHeight="1">
      <c r="A126" s="208" t="s">
        <v>40</v>
      </c>
      <c r="B126" s="208" t="str">
        <f t="shared" si="6"/>
        <v>European Smaller Companies Fund</v>
      </c>
      <c r="C126" s="29" t="s">
        <v>15</v>
      </c>
      <c r="D126" s="271">
        <f t="shared" si="5"/>
        <v>10.657624</v>
      </c>
      <c r="E126" s="269">
        <v>639288</v>
      </c>
      <c r="F126" s="269">
        <v>6839260</v>
      </c>
    </row>
    <row r="127" spans="1:6" ht="12" customHeight="1">
      <c r="A127" s="208" t="s">
        <v>40</v>
      </c>
      <c r="B127" s="208" t="str">
        <f t="shared" si="6"/>
        <v>Financial Services Fund</v>
      </c>
      <c r="C127" s="29" t="s">
        <v>15</v>
      </c>
      <c r="D127" s="271">
        <f t="shared" si="5"/>
        <v>10.657624</v>
      </c>
      <c r="E127" s="269">
        <v>0</v>
      </c>
      <c r="F127" s="269">
        <v>0</v>
      </c>
    </row>
    <row r="128" spans="1:6" ht="12" customHeight="1">
      <c r="A128" s="208" t="s">
        <v>40</v>
      </c>
      <c r="B128" s="208" t="str">
        <f t="shared" si="6"/>
        <v>France Fund</v>
      </c>
      <c r="C128" s="29" t="s">
        <v>15</v>
      </c>
      <c r="D128" s="271">
        <f t="shared" si="5"/>
        <v>10.657624</v>
      </c>
      <c r="E128" s="269">
        <v>0</v>
      </c>
      <c r="F128" s="269">
        <v>0</v>
      </c>
    </row>
    <row r="129" spans="1:6" ht="12" customHeight="1">
      <c r="A129" s="208" t="s">
        <v>40</v>
      </c>
      <c r="B129" s="208" t="str">
        <f t="shared" si="6"/>
        <v>Germany Fund</v>
      </c>
      <c r="C129" s="29" t="s">
        <v>15</v>
      </c>
      <c r="D129" s="271">
        <f t="shared" si="5"/>
        <v>10.657624</v>
      </c>
      <c r="E129" s="269">
        <v>0</v>
      </c>
      <c r="F129" s="269">
        <v>0</v>
      </c>
    </row>
    <row r="130" spans="1:6" ht="12" customHeight="1">
      <c r="A130" s="208" t="s">
        <v>40</v>
      </c>
      <c r="B130" s="208" t="str">
        <f t="shared" si="6"/>
        <v>Global Focus Fund - USD</v>
      </c>
      <c r="C130" s="29" t="s">
        <v>8</v>
      </c>
      <c r="D130" s="271">
        <f t="shared" si="5"/>
        <v>8.2899999999999991</v>
      </c>
      <c r="E130" s="269">
        <v>1645586</v>
      </c>
      <c r="F130" s="269">
        <v>13698684</v>
      </c>
    </row>
    <row r="131" spans="1:6" ht="12" customHeight="1">
      <c r="A131" s="208" t="s">
        <v>40</v>
      </c>
      <c r="B131" s="208" t="str">
        <f t="shared" si="6"/>
        <v>Global Fucus Fund - EUR</v>
      </c>
      <c r="C131" s="29" t="s">
        <v>15</v>
      </c>
      <c r="D131" s="271">
        <f t="shared" si="5"/>
        <v>10.657624</v>
      </c>
      <c r="E131" s="269">
        <v>6483</v>
      </c>
      <c r="F131" s="269">
        <v>69352</v>
      </c>
    </row>
    <row r="132" spans="1:6" ht="12" customHeight="1">
      <c r="A132" s="208" t="s">
        <v>40</v>
      </c>
      <c r="B132" s="208" t="str">
        <f t="shared" si="6"/>
        <v>Global Fucus Fund - GBP</v>
      </c>
      <c r="C132" s="29" t="s">
        <v>7</v>
      </c>
      <c r="D132" s="271">
        <f t="shared" si="5"/>
        <v>13.373427999999999</v>
      </c>
      <c r="E132" s="269">
        <v>89794</v>
      </c>
      <c r="F132" s="269">
        <v>1206270</v>
      </c>
    </row>
    <row r="133" spans="1:6" ht="12" customHeight="1">
      <c r="A133" s="208" t="s">
        <v>40</v>
      </c>
      <c r="B133" s="208" t="str">
        <f t="shared" si="6"/>
        <v>Greater China Fund</v>
      </c>
      <c r="C133" s="29" t="s">
        <v>8</v>
      </c>
      <c r="D133" s="271">
        <f t="shared" si="5"/>
        <v>8.2899999999999991</v>
      </c>
      <c r="E133" s="269">
        <v>64736</v>
      </c>
      <c r="F133" s="269">
        <v>538899</v>
      </c>
    </row>
    <row r="134" spans="1:6" ht="12" customHeight="1">
      <c r="A134" s="208" t="s">
        <v>40</v>
      </c>
      <c r="B134" s="208" t="str">
        <f t="shared" si="6"/>
        <v>Healthcare Fund</v>
      </c>
      <c r="C134" s="29" t="s">
        <v>15</v>
      </c>
      <c r="D134" s="271">
        <f t="shared" si="5"/>
        <v>10.657624</v>
      </c>
      <c r="E134" s="269">
        <v>0</v>
      </c>
      <c r="F134" s="269">
        <v>0</v>
      </c>
    </row>
    <row r="135" spans="1:6" ht="12" customHeight="1">
      <c r="A135" s="208" t="s">
        <v>40</v>
      </c>
      <c r="B135" s="208" t="str">
        <f t="shared" si="6"/>
        <v>Iberia Fund</v>
      </c>
      <c r="C135" s="29" t="s">
        <v>15</v>
      </c>
      <c r="D135" s="271">
        <f t="shared" si="5"/>
        <v>10.657624</v>
      </c>
      <c r="E135" s="269">
        <v>0</v>
      </c>
      <c r="F135" s="269">
        <v>0</v>
      </c>
    </row>
    <row r="136" spans="1:6" ht="12" customHeight="1">
      <c r="A136" s="208" t="s">
        <v>40</v>
      </c>
      <c r="B136" s="208" t="str">
        <f t="shared" si="6"/>
        <v>India Focus Fund - USD</v>
      </c>
      <c r="C136" s="29" t="s">
        <v>8</v>
      </c>
      <c r="D136" s="271">
        <f t="shared" si="5"/>
        <v>8.2899999999999991</v>
      </c>
      <c r="E136" s="269">
        <v>0</v>
      </c>
      <c r="F136" s="269">
        <v>0</v>
      </c>
    </row>
    <row r="137" spans="1:6" ht="12" customHeight="1">
      <c r="A137" s="208" t="s">
        <v>40</v>
      </c>
      <c r="B137" s="208" t="str">
        <f t="shared" si="6"/>
        <v>India Focus Fund - EUR</v>
      </c>
      <c r="C137" s="29" t="s">
        <v>15</v>
      </c>
      <c r="D137" s="271">
        <f t="shared" si="5"/>
        <v>10.657624</v>
      </c>
      <c r="E137" s="269">
        <v>0</v>
      </c>
      <c r="F137" s="269">
        <v>0</v>
      </c>
    </row>
    <row r="138" spans="1:6" ht="12" customHeight="1">
      <c r="A138" s="208" t="s">
        <v>40</v>
      </c>
      <c r="B138" s="208" t="str">
        <f t="shared" si="6"/>
        <v>India Focus Fund - GBP</v>
      </c>
      <c r="C138" s="29" t="s">
        <v>7</v>
      </c>
      <c r="D138" s="271">
        <f t="shared" si="5"/>
        <v>13.373427999999999</v>
      </c>
      <c r="E138" s="269">
        <v>37100</v>
      </c>
      <c r="F138" s="269">
        <v>498391</v>
      </c>
    </row>
    <row r="139" spans="1:6" ht="12" customHeight="1">
      <c r="A139" s="208" t="s">
        <v>40</v>
      </c>
      <c r="B139" s="208" t="str">
        <f t="shared" si="6"/>
        <v>Indonesia Fund</v>
      </c>
      <c r="C139" s="29" t="s">
        <v>8</v>
      </c>
      <c r="D139" s="271">
        <f t="shared" si="5"/>
        <v>8.2899999999999991</v>
      </c>
      <c r="E139" s="269">
        <v>0</v>
      </c>
      <c r="F139" s="269">
        <v>0</v>
      </c>
    </row>
    <row r="140" spans="1:6" ht="12" customHeight="1">
      <c r="A140" s="208" t="s">
        <v>40</v>
      </c>
      <c r="B140" s="208" t="str">
        <f t="shared" si="6"/>
        <v>Industrials Fund</v>
      </c>
      <c r="C140" s="29" t="s">
        <v>15</v>
      </c>
      <c r="D140" s="271">
        <f t="shared" si="5"/>
        <v>10.657624</v>
      </c>
      <c r="E140" s="269">
        <v>28</v>
      </c>
      <c r="F140" s="269">
        <v>302</v>
      </c>
    </row>
    <row r="141" spans="1:6" ht="12" customHeight="1">
      <c r="A141" s="208" t="s">
        <v>40</v>
      </c>
      <c r="B141" s="208" t="str">
        <f t="shared" si="6"/>
        <v>International Fund</v>
      </c>
      <c r="C141" s="29" t="s">
        <v>8</v>
      </c>
      <c r="D141" s="271">
        <f t="shared" si="5"/>
        <v>8.2899999999999991</v>
      </c>
      <c r="E141" s="269">
        <v>16937587</v>
      </c>
      <c r="F141" s="269">
        <v>140996943</v>
      </c>
    </row>
    <row r="142" spans="1:6" ht="12" customHeight="1">
      <c r="A142" s="208" t="s">
        <v>40</v>
      </c>
      <c r="B142" s="208" t="str">
        <f t="shared" si="6"/>
        <v>Italy Fund</v>
      </c>
      <c r="C142" s="29" t="s">
        <v>15</v>
      </c>
      <c r="D142" s="271">
        <f t="shared" si="5"/>
        <v>10.657624</v>
      </c>
      <c r="E142" s="269">
        <v>0</v>
      </c>
      <c r="F142" s="269">
        <v>0</v>
      </c>
    </row>
    <row r="143" spans="1:6" ht="12" customHeight="1">
      <c r="A143" s="208" t="s">
        <v>40</v>
      </c>
      <c r="B143" s="208" t="str">
        <f t="shared" si="6"/>
        <v>Japan Advantage Fund</v>
      </c>
      <c r="C143" s="29" t="s">
        <v>27</v>
      </c>
      <c r="D143" s="271">
        <f t="shared" ref="D143:D159" si="7">VLOOKUP(C143,Currencies,2,FALSE)</f>
        <v>9.3992762364294347</v>
      </c>
      <c r="E143" s="269">
        <v>0</v>
      </c>
      <c r="F143" s="269">
        <v>0</v>
      </c>
    </row>
    <row r="144" spans="1:6" ht="12" customHeight="1">
      <c r="A144" s="208" t="s">
        <v>40</v>
      </c>
      <c r="B144" s="208" t="str">
        <f t="shared" si="6"/>
        <v>Japan Fund</v>
      </c>
      <c r="C144" s="29" t="s">
        <v>27</v>
      </c>
      <c r="D144" s="271">
        <f t="shared" si="7"/>
        <v>9.3992762364294347</v>
      </c>
      <c r="E144" s="269">
        <v>253110884</v>
      </c>
      <c r="F144" s="269">
        <v>27028706</v>
      </c>
    </row>
    <row r="145" spans="1:6" ht="12" customHeight="1">
      <c r="A145" s="208" t="s">
        <v>40</v>
      </c>
      <c r="B145" s="208" t="str">
        <f t="shared" si="6"/>
        <v>Japan Smaller Companies Fund</v>
      </c>
      <c r="C145" s="29" t="s">
        <v>27</v>
      </c>
      <c r="D145" s="271">
        <f t="shared" si="7"/>
        <v>9.3992762364294347</v>
      </c>
      <c r="E145" s="269">
        <v>17418624</v>
      </c>
      <c r="F145" s="269">
        <v>1860066</v>
      </c>
    </row>
    <row r="146" spans="1:6" ht="12" customHeight="1">
      <c r="A146" s="208" t="s">
        <v>40</v>
      </c>
      <c r="B146" s="208" t="str">
        <f t="shared" si="6"/>
        <v>Korea Fund</v>
      </c>
      <c r="C146" s="29" t="s">
        <v>8</v>
      </c>
      <c r="D146" s="271">
        <f t="shared" si="7"/>
        <v>8.2899999999999991</v>
      </c>
      <c r="E146" s="269">
        <v>0</v>
      </c>
      <c r="F146" s="269">
        <v>0</v>
      </c>
    </row>
    <row r="147" spans="1:6" ht="12" customHeight="1">
      <c r="A147" s="208" t="s">
        <v>40</v>
      </c>
      <c r="B147" s="208" t="str">
        <f t="shared" si="6"/>
        <v>Latin America Fund</v>
      </c>
      <c r="C147" s="29" t="s">
        <v>8</v>
      </c>
      <c r="D147" s="271">
        <f t="shared" si="7"/>
        <v>8.2899999999999991</v>
      </c>
      <c r="E147" s="269">
        <v>35199</v>
      </c>
      <c r="F147" s="269">
        <v>293010</v>
      </c>
    </row>
    <row r="148" spans="1:6" ht="12" customHeight="1">
      <c r="A148" s="208" t="s">
        <v>40</v>
      </c>
      <c r="B148" s="208" t="str">
        <f t="shared" si="6"/>
        <v>Malaysia Fund</v>
      </c>
      <c r="C148" s="29" t="s">
        <v>8</v>
      </c>
      <c r="D148" s="271">
        <f t="shared" si="7"/>
        <v>8.2899999999999991</v>
      </c>
      <c r="E148" s="269">
        <v>0</v>
      </c>
      <c r="F148" s="269">
        <v>0</v>
      </c>
    </row>
    <row r="149" spans="1:6" ht="12" customHeight="1">
      <c r="A149" s="208" t="s">
        <v>40</v>
      </c>
      <c r="B149" s="208" t="str">
        <f t="shared" si="6"/>
        <v>Nordic Fund</v>
      </c>
      <c r="C149" s="29" t="s">
        <v>17</v>
      </c>
      <c r="D149" s="271">
        <f t="shared" si="7"/>
        <v>7.7925999999999984</v>
      </c>
      <c r="E149" s="269">
        <v>551855</v>
      </c>
      <c r="F149" s="269">
        <v>700255</v>
      </c>
    </row>
    <row r="150" spans="1:6" ht="12" customHeight="1">
      <c r="A150" s="208" t="s">
        <v>40</v>
      </c>
      <c r="B150" s="208" t="str">
        <f t="shared" si="6"/>
        <v>Pacific Fund</v>
      </c>
      <c r="C150" s="29" t="s">
        <v>8</v>
      </c>
      <c r="D150" s="271">
        <f t="shared" si="7"/>
        <v>8.2899999999999991</v>
      </c>
      <c r="E150" s="269">
        <v>504568</v>
      </c>
      <c r="F150" s="269">
        <v>4200273</v>
      </c>
    </row>
    <row r="151" spans="1:6" ht="12" customHeight="1">
      <c r="A151" s="208" t="s">
        <v>40</v>
      </c>
      <c r="B151" s="208" t="str">
        <f t="shared" si="6"/>
        <v>Singapore Fund</v>
      </c>
      <c r="C151" s="29" t="s">
        <v>8</v>
      </c>
      <c r="D151" s="271">
        <f t="shared" si="7"/>
        <v>8.2899999999999991</v>
      </c>
      <c r="E151" s="269">
        <v>0</v>
      </c>
      <c r="F151" s="269">
        <v>0</v>
      </c>
    </row>
    <row r="152" spans="1:6" ht="12" customHeight="1">
      <c r="A152" s="208" t="s">
        <v>40</v>
      </c>
      <c r="B152" s="208" t="str">
        <f t="shared" si="6"/>
        <v>South East Asia Fund</v>
      </c>
      <c r="C152" s="29" t="s">
        <v>8</v>
      </c>
      <c r="D152" s="271">
        <f t="shared" si="7"/>
        <v>8.2899999999999991</v>
      </c>
      <c r="E152" s="269">
        <v>1768768</v>
      </c>
      <c r="F152" s="269">
        <v>14724113</v>
      </c>
    </row>
    <row r="153" spans="1:6" ht="12" customHeight="1">
      <c r="A153" s="208" t="s">
        <v>40</v>
      </c>
      <c r="B153" s="208" t="str">
        <f t="shared" si="6"/>
        <v>Switzerland Fund</v>
      </c>
      <c r="C153" s="29" t="s">
        <v>17</v>
      </c>
      <c r="D153" s="271">
        <f t="shared" si="7"/>
        <v>7.7925999999999984</v>
      </c>
      <c r="E153" s="269">
        <v>101373</v>
      </c>
      <c r="F153" s="269">
        <v>897551</v>
      </c>
    </row>
    <row r="154" spans="1:6" ht="12" customHeight="1">
      <c r="A154" s="208" t="s">
        <v>40</v>
      </c>
      <c r="B154" s="208" t="str">
        <f t="shared" si="6"/>
        <v>Taiwan Fund</v>
      </c>
      <c r="C154" s="29" t="s">
        <v>8</v>
      </c>
      <c r="D154" s="271">
        <f t="shared" si="7"/>
        <v>8.2899999999999991</v>
      </c>
      <c r="E154" s="269">
        <v>0</v>
      </c>
      <c r="F154" s="269">
        <v>0</v>
      </c>
    </row>
    <row r="155" spans="1:6" ht="12" customHeight="1">
      <c r="A155" s="208" t="s">
        <v>40</v>
      </c>
      <c r="B155" s="208" t="str">
        <f t="shared" si="6"/>
        <v>Technology Fund</v>
      </c>
      <c r="C155" s="29" t="s">
        <v>15</v>
      </c>
      <c r="D155" s="271">
        <f t="shared" si="7"/>
        <v>10.657624</v>
      </c>
      <c r="E155" s="269">
        <v>88239</v>
      </c>
      <c r="F155" s="269">
        <v>944007</v>
      </c>
    </row>
    <row r="156" spans="1:6" ht="12" customHeight="1">
      <c r="A156" s="208" t="s">
        <v>40</v>
      </c>
      <c r="B156" s="208" t="str">
        <f t="shared" si="6"/>
        <v>Telecommunications Fund</v>
      </c>
      <c r="C156" s="29" t="s">
        <v>15</v>
      </c>
      <c r="D156" s="271">
        <f t="shared" si="7"/>
        <v>10.657624</v>
      </c>
      <c r="E156" s="269">
        <v>95485</v>
      </c>
      <c r="F156" s="269">
        <v>1021526</v>
      </c>
    </row>
    <row r="157" spans="1:6" ht="12" customHeight="1">
      <c r="A157" s="208" t="s">
        <v>40</v>
      </c>
      <c r="B157" s="208" t="str">
        <f t="shared" si="6"/>
        <v>Thailand Fund</v>
      </c>
      <c r="C157" s="29" t="s">
        <v>8</v>
      </c>
      <c r="D157" s="271">
        <f t="shared" si="7"/>
        <v>8.2899999999999991</v>
      </c>
      <c r="E157" s="269">
        <v>0</v>
      </c>
      <c r="F157" s="269">
        <v>0</v>
      </c>
    </row>
    <row r="158" spans="1:6" ht="12" customHeight="1">
      <c r="A158" s="208" t="s">
        <v>40</v>
      </c>
      <c r="B158" s="208" t="str">
        <f t="shared" si="6"/>
        <v>United Kingdom Fund</v>
      </c>
      <c r="C158" s="29" t="s">
        <v>7</v>
      </c>
      <c r="D158" s="271">
        <f t="shared" si="7"/>
        <v>13.373427999999999</v>
      </c>
      <c r="E158" s="269">
        <v>80195</v>
      </c>
      <c r="F158" s="269">
        <v>1077315</v>
      </c>
    </row>
    <row r="159" spans="1:6" ht="12" customHeight="1">
      <c r="A159" s="208" t="s">
        <v>40</v>
      </c>
      <c r="B159" s="208" t="str">
        <f t="shared" si="6"/>
        <v>World Fund</v>
      </c>
      <c r="C159" s="29" t="s">
        <v>15</v>
      </c>
      <c r="D159" s="271">
        <f t="shared" si="7"/>
        <v>10.657624</v>
      </c>
      <c r="E159" s="269">
        <v>13939</v>
      </c>
      <c r="F159" s="269">
        <v>149128</v>
      </c>
    </row>
    <row r="160" spans="1:6" ht="12" customHeight="1">
      <c r="A160" s="272"/>
      <c r="B160" s="272" t="s">
        <v>41</v>
      </c>
      <c r="C160" s="273"/>
      <c r="D160" s="274"/>
      <c r="E160" s="275"/>
      <c r="F160" s="275">
        <f t="shared" ref="F160" si="8">SUM(F61:F159)</f>
        <v>873264504</v>
      </c>
    </row>
    <row r="161" spans="1:6" ht="12" customHeight="1">
      <c r="A161" s="208"/>
      <c r="B161" s="208"/>
      <c r="C161" s="29"/>
      <c r="D161" s="166"/>
      <c r="E161" s="278"/>
      <c r="F161" s="278"/>
    </row>
    <row r="162" spans="1:6" ht="12" customHeight="1">
      <c r="A162" s="268"/>
      <c r="B162" s="323" t="str">
        <f>SCHEMESUM!A18</f>
        <v>Fidelity Institutional Funds</v>
      </c>
      <c r="C162" s="29"/>
      <c r="D162" s="166"/>
      <c r="E162" s="278"/>
      <c r="F162" s="278"/>
    </row>
    <row r="163" spans="1:6" ht="12" customHeight="1">
      <c r="A163" s="268"/>
      <c r="B163" s="270" t="s">
        <v>49</v>
      </c>
      <c r="C163" s="29"/>
      <c r="D163" s="166"/>
      <c r="E163" s="278"/>
      <c r="F163" s="278"/>
    </row>
    <row r="164" spans="1:6" ht="12" customHeight="1">
      <c r="A164" s="208" t="s">
        <v>49</v>
      </c>
      <c r="B164" s="208" t="s">
        <v>113</v>
      </c>
      <c r="C164" s="29" t="s">
        <v>8</v>
      </c>
      <c r="D164" s="271">
        <f>VLOOKUP(C164,Currencies,2,FALSE)</f>
        <v>8.2899999999999991</v>
      </c>
      <c r="E164" s="269">
        <v>0</v>
      </c>
      <c r="F164" s="269">
        <v>0</v>
      </c>
    </row>
    <row r="165" spans="1:6" ht="12" customHeight="1">
      <c r="A165" s="270"/>
      <c r="B165" s="270" t="s">
        <v>40</v>
      </c>
      <c r="C165" s="29"/>
      <c r="D165" s="166"/>
      <c r="E165" s="278"/>
      <c r="F165" s="278"/>
    </row>
    <row r="166" spans="1:6" ht="12" customHeight="1">
      <c r="A166" s="208" t="s">
        <v>40</v>
      </c>
      <c r="B166" s="208" t="s">
        <v>113</v>
      </c>
      <c r="C166" s="29" t="s">
        <v>8</v>
      </c>
      <c r="D166" s="271">
        <f>VLOOKUP(C166,Currencies,2,FALSE)</f>
        <v>8.2899999999999991</v>
      </c>
      <c r="E166" s="269">
        <v>7522585</v>
      </c>
      <c r="F166" s="269">
        <v>101056020</v>
      </c>
    </row>
    <row r="167" spans="1:6" ht="12" customHeight="1">
      <c r="A167" s="272"/>
      <c r="B167" s="272" t="s">
        <v>41</v>
      </c>
      <c r="C167" s="273"/>
      <c r="D167" s="274"/>
      <c r="E167" s="275"/>
      <c r="F167" s="275">
        <f>SUM(F164:F166)</f>
        <v>101056020</v>
      </c>
    </row>
    <row r="168" spans="1:6" ht="12" customHeight="1">
      <c r="A168" s="208"/>
      <c r="B168" s="208"/>
      <c r="C168" s="29"/>
      <c r="D168" s="166"/>
      <c r="E168" s="278"/>
      <c r="F168" s="278"/>
    </row>
    <row r="169" spans="1:6" ht="12" customHeight="1">
      <c r="A169" s="268"/>
      <c r="B169" s="323" t="str">
        <f>SCHEMESUM!A20</f>
        <v>Franklin Templeton Investment Funds (Luxembourg)</v>
      </c>
      <c r="C169" s="29"/>
      <c r="D169" s="167"/>
      <c r="E169" s="269"/>
      <c r="F169" s="269"/>
    </row>
    <row r="170" spans="1:6" ht="12" customHeight="1">
      <c r="A170" s="270"/>
      <c r="B170" s="270" t="s">
        <v>49</v>
      </c>
      <c r="C170" s="29"/>
      <c r="D170" s="167"/>
      <c r="E170" s="269"/>
      <c r="F170" s="269"/>
    </row>
    <row r="171" spans="1:6" ht="12" customHeight="1">
      <c r="A171" s="208" t="s">
        <v>49</v>
      </c>
      <c r="B171" s="208" t="s">
        <v>435</v>
      </c>
      <c r="C171" s="279" t="s">
        <v>8</v>
      </c>
      <c r="D171" s="271">
        <f t="shared" ref="D171:D234" si="9">VLOOKUP(C171,Currencies,2,FALSE)</f>
        <v>8.2899999999999991</v>
      </c>
      <c r="E171" s="269">
        <v>66112.668439999994</v>
      </c>
      <c r="F171" s="269">
        <v>543690.75145002792</v>
      </c>
    </row>
    <row r="172" spans="1:6" ht="12" customHeight="1">
      <c r="A172" s="208" t="s">
        <v>49</v>
      </c>
      <c r="B172" s="208" t="s">
        <v>436</v>
      </c>
      <c r="C172" s="279" t="s">
        <v>8</v>
      </c>
      <c r="D172" s="271">
        <f t="shared" si="9"/>
        <v>8.2899999999999991</v>
      </c>
      <c r="E172" s="269">
        <v>2837.5815600000001</v>
      </c>
      <c r="F172" s="269">
        <v>23335.419474971997</v>
      </c>
    </row>
    <row r="173" spans="1:6" ht="12" customHeight="1">
      <c r="A173" s="208" t="s">
        <v>49</v>
      </c>
      <c r="B173" s="208" t="s">
        <v>437</v>
      </c>
      <c r="C173" s="279" t="s">
        <v>8</v>
      </c>
      <c r="D173" s="271">
        <f t="shared" si="9"/>
        <v>8.2899999999999991</v>
      </c>
      <c r="E173" s="269">
        <v>231611.36079999999</v>
      </c>
      <c r="F173" s="269">
        <v>1904702.3478109597</v>
      </c>
    </row>
    <row r="174" spans="1:6" ht="12" customHeight="1">
      <c r="A174" s="208" t="s">
        <v>49</v>
      </c>
      <c r="B174" s="208" t="s">
        <v>438</v>
      </c>
      <c r="C174" s="279" t="s">
        <v>8</v>
      </c>
      <c r="D174" s="271">
        <f t="shared" si="9"/>
        <v>8.2899999999999991</v>
      </c>
      <c r="E174" s="269">
        <v>617101.54070000001</v>
      </c>
      <c r="F174" s="269">
        <v>5074857.9402545895</v>
      </c>
    </row>
    <row r="175" spans="1:6" ht="12" customHeight="1">
      <c r="A175" s="208" t="s">
        <v>49</v>
      </c>
      <c r="B175" s="208" t="s">
        <v>439</v>
      </c>
      <c r="C175" s="279" t="s">
        <v>15</v>
      </c>
      <c r="D175" s="271">
        <f t="shared" si="9"/>
        <v>10.657624</v>
      </c>
      <c r="E175" s="269">
        <v>257412.62968000004</v>
      </c>
      <c r="F175" s="269">
        <v>2733932.9481453081</v>
      </c>
    </row>
    <row r="176" spans="1:6" ht="12" customHeight="1">
      <c r="A176" s="208" t="s">
        <v>49</v>
      </c>
      <c r="B176" s="208" t="s">
        <v>440</v>
      </c>
      <c r="C176" s="279" t="s">
        <v>15</v>
      </c>
      <c r="D176" s="271">
        <f t="shared" si="9"/>
        <v>10.657624</v>
      </c>
      <c r="E176" s="269">
        <v>10136.976849999999</v>
      </c>
      <c r="F176" s="269">
        <v>107662.99633104014</v>
      </c>
    </row>
    <row r="177" spans="1:6" ht="12" customHeight="1">
      <c r="A177" s="208" t="s">
        <v>49</v>
      </c>
      <c r="B177" s="208" t="s">
        <v>441</v>
      </c>
      <c r="C177" s="279" t="s">
        <v>15</v>
      </c>
      <c r="D177" s="271">
        <f t="shared" si="9"/>
        <v>10.657624</v>
      </c>
      <c r="E177" s="269">
        <v>142442.04922000002</v>
      </c>
      <c r="F177" s="269">
        <v>1512851.2227547113</v>
      </c>
    </row>
    <row r="178" spans="1:6" ht="12" customHeight="1">
      <c r="A178" s="208" t="s">
        <v>49</v>
      </c>
      <c r="B178" s="208" t="s">
        <v>442</v>
      </c>
      <c r="C178" s="279" t="s">
        <v>8</v>
      </c>
      <c r="D178" s="271">
        <f t="shared" si="9"/>
        <v>8.2899999999999991</v>
      </c>
      <c r="E178" s="269">
        <v>8710.4388799999997</v>
      </c>
      <c r="F178" s="269">
        <v>71632.036217455985</v>
      </c>
    </row>
    <row r="179" spans="1:6" ht="12" customHeight="1">
      <c r="A179" s="208" t="s">
        <v>49</v>
      </c>
      <c r="B179" s="208" t="s">
        <v>443</v>
      </c>
      <c r="C179" s="279" t="s">
        <v>8</v>
      </c>
      <c r="D179" s="271">
        <f t="shared" si="9"/>
        <v>8.2899999999999991</v>
      </c>
      <c r="E179" s="269">
        <v>901733.68435999984</v>
      </c>
      <c r="F179" s="269">
        <v>7415587.3000713298</v>
      </c>
    </row>
    <row r="180" spans="1:6" ht="12" customHeight="1">
      <c r="A180" s="208" t="s">
        <v>49</v>
      </c>
      <c r="B180" s="208" t="s">
        <v>444</v>
      </c>
      <c r="C180" s="279" t="s">
        <v>15</v>
      </c>
      <c r="D180" s="271">
        <f t="shared" si="9"/>
        <v>10.657624</v>
      </c>
      <c r="E180" s="269">
        <v>143508.96239</v>
      </c>
      <c r="F180" s="269">
        <v>1524182.7144219973</v>
      </c>
    </row>
    <row r="181" spans="1:6" ht="12" customHeight="1">
      <c r="A181" s="208" t="s">
        <v>49</v>
      </c>
      <c r="B181" s="208" t="s">
        <v>445</v>
      </c>
      <c r="C181" s="279" t="s">
        <v>8</v>
      </c>
      <c r="D181" s="271">
        <f t="shared" si="9"/>
        <v>8.2899999999999991</v>
      </c>
      <c r="E181" s="269">
        <v>377817.93566000002</v>
      </c>
      <c r="F181" s="269">
        <v>3107061.3574871416</v>
      </c>
    </row>
    <row r="182" spans="1:6" ht="12" customHeight="1">
      <c r="A182" s="208" t="s">
        <v>49</v>
      </c>
      <c r="B182" s="208" t="s">
        <v>446</v>
      </c>
      <c r="C182" s="279" t="s">
        <v>8</v>
      </c>
      <c r="D182" s="271">
        <f t="shared" si="9"/>
        <v>8.2899999999999991</v>
      </c>
      <c r="E182" s="269">
        <v>379927.951</v>
      </c>
      <c r="F182" s="269">
        <v>3124413.4906386998</v>
      </c>
    </row>
    <row r="183" spans="1:6" ht="12" customHeight="1">
      <c r="A183" s="208" t="s">
        <v>49</v>
      </c>
      <c r="B183" s="208" t="s">
        <v>447</v>
      </c>
      <c r="C183" s="279" t="s">
        <v>15</v>
      </c>
      <c r="D183" s="271">
        <f t="shared" si="9"/>
        <v>10.657624</v>
      </c>
      <c r="E183" s="269">
        <v>12494.105750000001</v>
      </c>
      <c r="F183" s="269">
        <v>132697.63573760923</v>
      </c>
    </row>
    <row r="184" spans="1:6" ht="12" customHeight="1">
      <c r="A184" s="208" t="s">
        <v>49</v>
      </c>
      <c r="B184" s="208" t="s">
        <v>448</v>
      </c>
      <c r="C184" s="279" t="s">
        <v>8</v>
      </c>
      <c r="D184" s="271">
        <f t="shared" si="9"/>
        <v>8.2899999999999991</v>
      </c>
      <c r="E184" s="269">
        <v>790678.75146000006</v>
      </c>
      <c r="F184" s="269">
        <v>6502304.8483816022</v>
      </c>
    </row>
    <row r="185" spans="1:6" ht="12" customHeight="1">
      <c r="A185" s="208" t="s">
        <v>49</v>
      </c>
      <c r="B185" s="208" t="s">
        <v>449</v>
      </c>
      <c r="C185" s="279" t="s">
        <v>8</v>
      </c>
      <c r="D185" s="271">
        <f t="shared" si="9"/>
        <v>8.2899999999999991</v>
      </c>
      <c r="E185" s="269">
        <v>199376.61299999998</v>
      </c>
      <c r="F185" s="269">
        <v>1639613.4523280996</v>
      </c>
    </row>
    <row r="186" spans="1:6" ht="12" customHeight="1">
      <c r="A186" s="208" t="s">
        <v>49</v>
      </c>
      <c r="B186" s="208" t="s">
        <v>450</v>
      </c>
      <c r="C186" s="279" t="s">
        <v>8</v>
      </c>
      <c r="D186" s="271">
        <f t="shared" si="9"/>
        <v>8.2899999999999991</v>
      </c>
      <c r="E186" s="269">
        <v>61390.130400000002</v>
      </c>
      <c r="F186" s="269">
        <v>504854.01537047996</v>
      </c>
    </row>
    <row r="187" spans="1:6" ht="12" customHeight="1">
      <c r="A187" s="208" t="s">
        <v>49</v>
      </c>
      <c r="B187" s="208" t="s">
        <v>451</v>
      </c>
      <c r="C187" s="279" t="s">
        <v>8</v>
      </c>
      <c r="D187" s="271">
        <f t="shared" si="9"/>
        <v>8.2899999999999991</v>
      </c>
      <c r="E187" s="269">
        <v>497838.30035999994</v>
      </c>
      <c r="F187" s="269">
        <v>4094072.8306705309</v>
      </c>
    </row>
    <row r="188" spans="1:6" ht="12" customHeight="1">
      <c r="A188" s="208" t="s">
        <v>49</v>
      </c>
      <c r="B188" s="208" t="s">
        <v>452</v>
      </c>
      <c r="C188" s="279" t="s">
        <v>15</v>
      </c>
      <c r="D188" s="271">
        <f t="shared" si="9"/>
        <v>10.657624</v>
      </c>
      <c r="E188" s="269">
        <v>77926.299239999993</v>
      </c>
      <c r="F188" s="269">
        <v>827641.11956787738</v>
      </c>
    </row>
    <row r="189" spans="1:6" ht="12" customHeight="1">
      <c r="A189" s="208" t="s">
        <v>49</v>
      </c>
      <c r="B189" s="208" t="s">
        <v>453</v>
      </c>
      <c r="C189" s="279" t="s">
        <v>362</v>
      </c>
      <c r="D189" s="271">
        <f t="shared" si="9"/>
        <v>0.14791314837153197</v>
      </c>
      <c r="E189" s="269">
        <v>36727.321400000001</v>
      </c>
      <c r="F189" s="269">
        <v>248976.97250113383</v>
      </c>
    </row>
    <row r="190" spans="1:6" ht="12" customHeight="1">
      <c r="A190" s="208" t="s">
        <v>49</v>
      </c>
      <c r="B190" s="208" t="s">
        <v>454</v>
      </c>
      <c r="C190" s="279" t="s">
        <v>7</v>
      </c>
      <c r="D190" s="271">
        <f t="shared" si="9"/>
        <v>13.373427999999999</v>
      </c>
      <c r="E190" s="269">
        <v>25665.090809999998</v>
      </c>
      <c r="F190" s="269">
        <v>342616.43774918473</v>
      </c>
    </row>
    <row r="191" spans="1:6" ht="12" customHeight="1">
      <c r="A191" s="208" t="s">
        <v>49</v>
      </c>
      <c r="B191" s="208" t="s">
        <v>455</v>
      </c>
      <c r="C191" s="279" t="s">
        <v>8</v>
      </c>
      <c r="D191" s="271">
        <f t="shared" si="9"/>
        <v>8.2899999999999991</v>
      </c>
      <c r="E191" s="269">
        <v>119049.61728000002</v>
      </c>
      <c r="F191" s="269">
        <v>979028.33762553602</v>
      </c>
    </row>
    <row r="192" spans="1:6" ht="12" customHeight="1">
      <c r="A192" s="208" t="s">
        <v>49</v>
      </c>
      <c r="B192" s="208" t="s">
        <v>456</v>
      </c>
      <c r="C192" s="279" t="s">
        <v>8</v>
      </c>
      <c r="D192" s="271">
        <f t="shared" si="9"/>
        <v>8.2899999999999991</v>
      </c>
      <c r="E192" s="269">
        <v>110369.58737000001</v>
      </c>
      <c r="F192" s="269">
        <v>907646.37565466901</v>
      </c>
    </row>
    <row r="193" spans="1:6" ht="12" customHeight="1">
      <c r="A193" s="208" t="s">
        <v>49</v>
      </c>
      <c r="B193" s="208" t="s">
        <v>457</v>
      </c>
      <c r="C193" s="279" t="s">
        <v>15</v>
      </c>
      <c r="D193" s="271">
        <f t="shared" si="9"/>
        <v>10.657624</v>
      </c>
      <c r="E193" s="269">
        <v>25398.088890000003</v>
      </c>
      <c r="F193" s="269">
        <v>269748.50504660094</v>
      </c>
    </row>
    <row r="194" spans="1:6" ht="12" customHeight="1">
      <c r="A194" s="208" t="s">
        <v>49</v>
      </c>
      <c r="B194" s="208" t="s">
        <v>458</v>
      </c>
      <c r="C194" s="279" t="s">
        <v>8</v>
      </c>
      <c r="D194" s="271">
        <f t="shared" si="9"/>
        <v>8.2899999999999991</v>
      </c>
      <c r="E194" s="269">
        <v>2381799.9858400007</v>
      </c>
      <c r="F194" s="269">
        <v>19587208.54355241</v>
      </c>
    </row>
    <row r="195" spans="1:6" ht="12" customHeight="1">
      <c r="A195" s="208" t="s">
        <v>49</v>
      </c>
      <c r="B195" s="208" t="s">
        <v>459</v>
      </c>
      <c r="C195" s="279" t="s">
        <v>8</v>
      </c>
      <c r="D195" s="271">
        <f t="shared" si="9"/>
        <v>8.2899999999999991</v>
      </c>
      <c r="E195" s="269">
        <v>111295.96452000001</v>
      </c>
      <c r="F195" s="269">
        <v>915264.62342312397</v>
      </c>
    </row>
    <row r="196" spans="1:6" ht="12" customHeight="1">
      <c r="A196" s="208" t="s">
        <v>49</v>
      </c>
      <c r="B196" s="208" t="s">
        <v>460</v>
      </c>
      <c r="C196" s="279" t="s">
        <v>8</v>
      </c>
      <c r="D196" s="271">
        <f t="shared" si="9"/>
        <v>8.2899999999999991</v>
      </c>
      <c r="E196" s="269">
        <v>138669.87261999998</v>
      </c>
      <c r="F196" s="269">
        <v>1140379.4314650937</v>
      </c>
    </row>
    <row r="197" spans="1:6" ht="12" customHeight="1">
      <c r="A197" s="208" t="s">
        <v>49</v>
      </c>
      <c r="B197" s="208" t="s">
        <v>461</v>
      </c>
      <c r="C197" s="279" t="s">
        <v>8</v>
      </c>
      <c r="D197" s="271">
        <f t="shared" si="9"/>
        <v>8.2899999999999991</v>
      </c>
      <c r="E197" s="269">
        <v>15142.960060000001</v>
      </c>
      <c r="F197" s="269">
        <v>124531.160645422</v>
      </c>
    </row>
    <row r="198" spans="1:6" ht="12" customHeight="1">
      <c r="A198" s="208" t="s">
        <v>49</v>
      </c>
      <c r="B198" s="208" t="s">
        <v>462</v>
      </c>
      <c r="C198" s="279" t="s">
        <v>15</v>
      </c>
      <c r="D198" s="271">
        <f t="shared" si="9"/>
        <v>10.657624</v>
      </c>
      <c r="E198" s="269">
        <v>9907.4477399999996</v>
      </c>
      <c r="F198" s="269">
        <v>105225.20919849904</v>
      </c>
    </row>
    <row r="199" spans="1:6" ht="12" customHeight="1">
      <c r="A199" s="208" t="s">
        <v>49</v>
      </c>
      <c r="B199" s="208" t="s">
        <v>463</v>
      </c>
      <c r="C199" s="279" t="s">
        <v>8</v>
      </c>
      <c r="D199" s="271">
        <f t="shared" si="9"/>
        <v>8.2899999999999991</v>
      </c>
      <c r="E199" s="269">
        <v>315237.82500000007</v>
      </c>
      <c r="F199" s="269">
        <v>2592421.3014525003</v>
      </c>
    </row>
    <row r="200" spans="1:6" ht="12" customHeight="1">
      <c r="A200" s="208" t="s">
        <v>49</v>
      </c>
      <c r="B200" s="208" t="s">
        <v>464</v>
      </c>
      <c r="C200" s="279" t="s">
        <v>8</v>
      </c>
      <c r="D200" s="271">
        <f t="shared" si="9"/>
        <v>8.2899999999999991</v>
      </c>
      <c r="E200" s="269">
        <v>36211.768320000003</v>
      </c>
      <c r="F200" s="269">
        <v>297794.719133184</v>
      </c>
    </row>
    <row r="201" spans="1:6" ht="12" customHeight="1">
      <c r="A201" s="208" t="s">
        <v>49</v>
      </c>
      <c r="B201" s="208" t="s">
        <v>465</v>
      </c>
      <c r="C201" s="279" t="s">
        <v>15</v>
      </c>
      <c r="D201" s="271">
        <f t="shared" si="9"/>
        <v>10.657624</v>
      </c>
      <c r="E201" s="269">
        <v>160306.4485</v>
      </c>
      <c r="F201" s="269">
        <v>1702585.7740513214</v>
      </c>
    </row>
    <row r="202" spans="1:6" ht="12" customHeight="1">
      <c r="A202" s="208" t="s">
        <v>49</v>
      </c>
      <c r="B202" s="208" t="s">
        <v>466</v>
      </c>
      <c r="C202" s="279" t="s">
        <v>15</v>
      </c>
      <c r="D202" s="271">
        <f t="shared" si="9"/>
        <v>10.657624</v>
      </c>
      <c r="E202" s="269">
        <v>5366.1605</v>
      </c>
      <c r="F202" s="269">
        <v>56993.019395449497</v>
      </c>
    </row>
    <row r="203" spans="1:6" ht="12" customHeight="1">
      <c r="A203" s="208" t="s">
        <v>49</v>
      </c>
      <c r="B203" s="208" t="s">
        <v>467</v>
      </c>
      <c r="C203" s="279" t="s">
        <v>8</v>
      </c>
      <c r="D203" s="271">
        <f t="shared" si="9"/>
        <v>8.2899999999999991</v>
      </c>
      <c r="E203" s="269">
        <v>386179.92372000002</v>
      </c>
      <c r="F203" s="269">
        <v>3175827.8386961636</v>
      </c>
    </row>
    <row r="204" spans="1:6" ht="12" customHeight="1">
      <c r="A204" s="208" t="s">
        <v>49</v>
      </c>
      <c r="B204" s="208" t="s">
        <v>468</v>
      </c>
      <c r="C204" s="279" t="s">
        <v>27</v>
      </c>
      <c r="D204" s="271">
        <f t="shared" si="9"/>
        <v>9.3992762364294347</v>
      </c>
      <c r="E204" s="269">
        <v>1114383.0434399999</v>
      </c>
      <c r="F204" s="269">
        <v>118006.47800203535</v>
      </c>
    </row>
    <row r="205" spans="1:6" ht="12" customHeight="1">
      <c r="A205" s="208" t="s">
        <v>49</v>
      </c>
      <c r="B205" s="208" t="s">
        <v>469</v>
      </c>
      <c r="C205" s="279" t="s">
        <v>8</v>
      </c>
      <c r="D205" s="271">
        <f t="shared" si="9"/>
        <v>8.2899999999999991</v>
      </c>
      <c r="E205" s="269">
        <v>498472.12119999999</v>
      </c>
      <c r="F205" s="269">
        <v>4099285.1831124397</v>
      </c>
    </row>
    <row r="206" spans="1:6" ht="12" customHeight="1">
      <c r="A206" s="208" t="s">
        <v>49</v>
      </c>
      <c r="B206" s="208" t="s">
        <v>470</v>
      </c>
      <c r="C206" s="29" t="s">
        <v>8</v>
      </c>
      <c r="D206" s="271">
        <f t="shared" si="9"/>
        <v>8.2899999999999991</v>
      </c>
      <c r="E206" s="269">
        <v>904570.39223999996</v>
      </c>
      <c r="F206" s="269">
        <v>7438915.534664087</v>
      </c>
    </row>
    <row r="207" spans="1:6" ht="12" customHeight="1">
      <c r="A207" s="208" t="s">
        <v>49</v>
      </c>
      <c r="B207" s="208" t="s">
        <v>471</v>
      </c>
      <c r="C207" s="29" t="s">
        <v>8</v>
      </c>
      <c r="D207" s="271">
        <f t="shared" si="9"/>
        <v>8.2899999999999991</v>
      </c>
      <c r="E207" s="269">
        <v>116597.43029999999</v>
      </c>
      <c r="F207" s="269">
        <v>958862.28755810985</v>
      </c>
    </row>
    <row r="208" spans="1:6" ht="12" customHeight="1">
      <c r="A208" s="208" t="s">
        <v>49</v>
      </c>
      <c r="B208" s="208" t="s">
        <v>472</v>
      </c>
      <c r="C208" s="279" t="s">
        <v>8</v>
      </c>
      <c r="D208" s="271">
        <f t="shared" si="9"/>
        <v>8.2899999999999991</v>
      </c>
      <c r="E208" s="269">
        <v>127625.54736000001</v>
      </c>
      <c r="F208" s="269">
        <v>1049554.2138244319</v>
      </c>
    </row>
    <row r="209" spans="1:6" ht="12" customHeight="1">
      <c r="A209" s="208" t="s">
        <v>49</v>
      </c>
      <c r="B209" s="208" t="s">
        <v>473</v>
      </c>
      <c r="C209" s="279" t="s">
        <v>8</v>
      </c>
      <c r="D209" s="271">
        <f t="shared" si="9"/>
        <v>8.2899999999999991</v>
      </c>
      <c r="E209" s="269">
        <v>3521.1413900000002</v>
      </c>
      <c r="F209" s="269">
        <v>28956.810448942997</v>
      </c>
    </row>
    <row r="210" spans="1:6" ht="12" customHeight="1">
      <c r="A210" s="208" t="s">
        <v>49</v>
      </c>
      <c r="B210" s="208" t="s">
        <v>474</v>
      </c>
      <c r="C210" s="279" t="s">
        <v>8</v>
      </c>
      <c r="D210" s="271">
        <f t="shared" si="9"/>
        <v>8.2899999999999991</v>
      </c>
      <c r="E210" s="269">
        <v>680251.01306999999</v>
      </c>
      <c r="F210" s="269">
        <v>5594180.2561837584</v>
      </c>
    </row>
    <row r="211" spans="1:6" ht="12" customHeight="1">
      <c r="A211" s="208" t="s">
        <v>49</v>
      </c>
      <c r="B211" s="208" t="s">
        <v>475</v>
      </c>
      <c r="C211" s="279" t="s">
        <v>8</v>
      </c>
      <c r="D211" s="271">
        <f t="shared" si="9"/>
        <v>8.2899999999999991</v>
      </c>
      <c r="E211" s="269">
        <v>103801.72908</v>
      </c>
      <c r="F211" s="269">
        <v>853634.27943519596</v>
      </c>
    </row>
    <row r="212" spans="1:6" ht="12" customHeight="1">
      <c r="A212" s="208" t="s">
        <v>49</v>
      </c>
      <c r="B212" s="208" t="s">
        <v>476</v>
      </c>
      <c r="C212" s="279" t="s">
        <v>8</v>
      </c>
      <c r="D212" s="271">
        <f t="shared" si="9"/>
        <v>8.2899999999999991</v>
      </c>
      <c r="E212" s="269">
        <v>184612.16176000002</v>
      </c>
      <c r="F212" s="269">
        <v>1518195.0346657119</v>
      </c>
    </row>
    <row r="213" spans="1:6" ht="12" customHeight="1">
      <c r="A213" s="208" t="s">
        <v>49</v>
      </c>
      <c r="B213" s="208" t="s">
        <v>477</v>
      </c>
      <c r="C213" s="279" t="s">
        <v>8</v>
      </c>
      <c r="D213" s="271">
        <f t="shared" si="9"/>
        <v>8.2899999999999991</v>
      </c>
      <c r="E213" s="269">
        <v>471540.05169000005</v>
      </c>
      <c r="F213" s="269">
        <v>3877803.923083053</v>
      </c>
    </row>
    <row r="214" spans="1:6" ht="12" customHeight="1">
      <c r="A214" s="208" t="s">
        <v>49</v>
      </c>
      <c r="B214" s="208" t="s">
        <v>478</v>
      </c>
      <c r="C214" s="279" t="s">
        <v>8</v>
      </c>
      <c r="D214" s="271">
        <f t="shared" si="9"/>
        <v>8.2899999999999991</v>
      </c>
      <c r="E214" s="269">
        <v>150710.11116999999</v>
      </c>
      <c r="F214" s="269">
        <v>1239394.7412287288</v>
      </c>
    </row>
    <row r="215" spans="1:6" ht="12" customHeight="1">
      <c r="A215" s="208" t="s">
        <v>49</v>
      </c>
      <c r="B215" s="208" t="s">
        <v>479</v>
      </c>
      <c r="C215" s="279" t="s">
        <v>8</v>
      </c>
      <c r="D215" s="271">
        <f t="shared" si="9"/>
        <v>8.2899999999999991</v>
      </c>
      <c r="E215" s="269">
        <v>30943.414440000004</v>
      </c>
      <c r="F215" s="269">
        <v>254469.357330228</v>
      </c>
    </row>
    <row r="216" spans="1:6" ht="12" customHeight="1">
      <c r="A216" s="208" t="s">
        <v>49</v>
      </c>
      <c r="B216" s="208" t="s">
        <v>480</v>
      </c>
      <c r="C216" s="279" t="s">
        <v>8</v>
      </c>
      <c r="D216" s="271">
        <f t="shared" si="9"/>
        <v>8.2899999999999991</v>
      </c>
      <c r="E216" s="269">
        <v>22377.559329999996</v>
      </c>
      <c r="F216" s="269">
        <v>184026.33466212096</v>
      </c>
    </row>
    <row r="217" spans="1:6" ht="12" customHeight="1">
      <c r="A217" s="208" t="s">
        <v>49</v>
      </c>
      <c r="B217" s="208" t="s">
        <v>481</v>
      </c>
      <c r="C217" s="279" t="s">
        <v>8</v>
      </c>
      <c r="D217" s="271">
        <f t="shared" si="9"/>
        <v>8.2899999999999991</v>
      </c>
      <c r="E217" s="269">
        <v>2404.8938399999997</v>
      </c>
      <c r="F217" s="269">
        <v>19777.125472007996</v>
      </c>
    </row>
    <row r="218" spans="1:6" ht="12" customHeight="1">
      <c r="A218" s="208" t="s">
        <v>49</v>
      </c>
      <c r="B218" s="208" t="s">
        <v>482</v>
      </c>
      <c r="C218" s="279" t="s">
        <v>8</v>
      </c>
      <c r="D218" s="271">
        <f t="shared" si="9"/>
        <v>8.2899999999999991</v>
      </c>
      <c r="E218" s="269">
        <v>4783522.9213800002</v>
      </c>
      <c r="F218" s="269">
        <v>39338257.448552705</v>
      </c>
    </row>
    <row r="219" spans="1:6" ht="12" customHeight="1">
      <c r="A219" s="208" t="s">
        <v>49</v>
      </c>
      <c r="B219" s="208" t="s">
        <v>483</v>
      </c>
      <c r="C219" s="279" t="s">
        <v>17</v>
      </c>
      <c r="D219" s="271">
        <f t="shared" si="9"/>
        <v>7.7925999999999984</v>
      </c>
      <c r="E219" s="269">
        <v>40328.445689999993</v>
      </c>
      <c r="F219" s="269">
        <v>354057.33802627295</v>
      </c>
    </row>
    <row r="220" spans="1:6" ht="12" customHeight="1">
      <c r="A220" s="208" t="s">
        <v>49</v>
      </c>
      <c r="B220" s="208" t="s">
        <v>484</v>
      </c>
      <c r="C220" s="279" t="s">
        <v>15</v>
      </c>
      <c r="D220" s="271">
        <f t="shared" si="9"/>
        <v>10.657624</v>
      </c>
      <c r="E220" s="269">
        <v>327720.53853999998</v>
      </c>
      <c r="F220" s="269">
        <v>3480660.5224158638</v>
      </c>
    </row>
    <row r="221" spans="1:6" ht="12" customHeight="1">
      <c r="A221" s="208" t="s">
        <v>49</v>
      </c>
      <c r="B221" s="208" t="s">
        <v>485</v>
      </c>
      <c r="C221" s="279" t="s">
        <v>15</v>
      </c>
      <c r="D221" s="271">
        <f t="shared" si="9"/>
        <v>10.657624</v>
      </c>
      <c r="E221" s="269">
        <v>20327.459640000001</v>
      </c>
      <c r="F221" s="269">
        <v>215894.26956624514</v>
      </c>
    </row>
    <row r="222" spans="1:6" ht="12" customHeight="1">
      <c r="A222" s="208" t="s">
        <v>49</v>
      </c>
      <c r="B222" s="208" t="s">
        <v>486</v>
      </c>
      <c r="C222" s="279" t="s">
        <v>15</v>
      </c>
      <c r="D222" s="271">
        <f t="shared" si="9"/>
        <v>10.657624</v>
      </c>
      <c r="E222" s="269">
        <v>19169.067059999998</v>
      </c>
      <c r="F222" s="269">
        <v>203591.19164312209</v>
      </c>
    </row>
    <row r="223" spans="1:6" ht="12" customHeight="1">
      <c r="A223" s="208" t="s">
        <v>49</v>
      </c>
      <c r="B223" s="208" t="s">
        <v>487</v>
      </c>
      <c r="C223" s="279" t="s">
        <v>7</v>
      </c>
      <c r="D223" s="271">
        <f t="shared" si="9"/>
        <v>13.373427999999999</v>
      </c>
      <c r="E223" s="269">
        <v>73927.430399999997</v>
      </c>
      <c r="F223" s="269">
        <v>986895.11925396486</v>
      </c>
    </row>
    <row r="224" spans="1:6" ht="12" customHeight="1">
      <c r="A224" s="208" t="s">
        <v>49</v>
      </c>
      <c r="B224" s="208" t="s">
        <v>488</v>
      </c>
      <c r="C224" s="279" t="s">
        <v>8</v>
      </c>
      <c r="D224" s="271">
        <f t="shared" si="9"/>
        <v>8.2899999999999991</v>
      </c>
      <c r="E224" s="269">
        <v>1543357.00725</v>
      </c>
      <c r="F224" s="269">
        <v>12692105.020521823</v>
      </c>
    </row>
    <row r="225" spans="1:6" ht="12" customHeight="1">
      <c r="A225" s="208" t="s">
        <v>49</v>
      </c>
      <c r="B225" s="208" t="s">
        <v>489</v>
      </c>
      <c r="C225" s="279" t="s">
        <v>8</v>
      </c>
      <c r="D225" s="271">
        <f t="shared" si="9"/>
        <v>8.2899999999999991</v>
      </c>
      <c r="E225" s="269">
        <v>1638754.64952</v>
      </c>
      <c r="F225" s="269">
        <v>13476626.611257622</v>
      </c>
    </row>
    <row r="226" spans="1:6" ht="12" customHeight="1">
      <c r="A226" s="208" t="s">
        <v>49</v>
      </c>
      <c r="B226" s="208" t="s">
        <v>490</v>
      </c>
      <c r="C226" s="279" t="s">
        <v>8</v>
      </c>
      <c r="D226" s="271">
        <f t="shared" si="9"/>
        <v>8.2899999999999991</v>
      </c>
      <c r="E226" s="269">
        <v>262478.28990999999</v>
      </c>
      <c r="F226" s="269">
        <v>2158542.7127328669</v>
      </c>
    </row>
    <row r="227" spans="1:6" ht="12" customHeight="1">
      <c r="A227" s="208" t="s">
        <v>49</v>
      </c>
      <c r="B227" s="208" t="s">
        <v>491</v>
      </c>
      <c r="C227" s="279" t="s">
        <v>8</v>
      </c>
      <c r="D227" s="271">
        <f t="shared" si="9"/>
        <v>8.2899999999999991</v>
      </c>
      <c r="E227" s="269">
        <v>475115.56624999997</v>
      </c>
      <c r="F227" s="269">
        <v>3907207.8821701244</v>
      </c>
    </row>
    <row r="228" spans="1:6" ht="12" customHeight="1">
      <c r="A228" s="208" t="s">
        <v>49</v>
      </c>
      <c r="B228" s="208" t="s">
        <v>492</v>
      </c>
      <c r="C228" s="279" t="s">
        <v>8</v>
      </c>
      <c r="D228" s="271">
        <f t="shared" si="9"/>
        <v>8.2899999999999991</v>
      </c>
      <c r="E228" s="269">
        <v>1435034.0093399999</v>
      </c>
      <c r="F228" s="269">
        <v>11801289.182609355</v>
      </c>
    </row>
    <row r="229" spans="1:6" ht="12" customHeight="1">
      <c r="A229" s="208" t="s">
        <v>49</v>
      </c>
      <c r="B229" s="208" t="s">
        <v>493</v>
      </c>
      <c r="C229" s="279" t="s">
        <v>15</v>
      </c>
      <c r="D229" s="271">
        <f t="shared" si="9"/>
        <v>10.657624</v>
      </c>
      <c r="E229" s="269">
        <v>88665.866849999991</v>
      </c>
      <c r="F229" s="269">
        <v>941704.12329194997</v>
      </c>
    </row>
    <row r="230" spans="1:6" ht="12" customHeight="1">
      <c r="A230" s="208" t="s">
        <v>49</v>
      </c>
      <c r="B230" s="208" t="s">
        <v>494</v>
      </c>
      <c r="C230" s="279" t="s">
        <v>15</v>
      </c>
      <c r="D230" s="271">
        <f t="shared" si="9"/>
        <v>10.657624</v>
      </c>
      <c r="E230" s="269">
        <v>19482.633000000002</v>
      </c>
      <c r="F230" s="269">
        <v>206921.51873642701</v>
      </c>
    </row>
    <row r="231" spans="1:6" ht="12" customHeight="1">
      <c r="A231" s="208" t="s">
        <v>49</v>
      </c>
      <c r="B231" s="208" t="s">
        <v>495</v>
      </c>
      <c r="C231" s="279" t="s">
        <v>7</v>
      </c>
      <c r="D231" s="271">
        <f t="shared" si="9"/>
        <v>13.373427999999999</v>
      </c>
      <c r="E231" s="269">
        <v>27067.05243</v>
      </c>
      <c r="F231" s="269">
        <v>361331.94121891417</v>
      </c>
    </row>
    <row r="232" spans="1:6" ht="12" customHeight="1">
      <c r="A232" s="208" t="s">
        <v>49</v>
      </c>
      <c r="B232" s="208" t="s">
        <v>496</v>
      </c>
      <c r="C232" s="279" t="s">
        <v>8</v>
      </c>
      <c r="D232" s="271">
        <f t="shared" si="9"/>
        <v>8.2899999999999991</v>
      </c>
      <c r="E232" s="269">
        <v>458407.51361999998</v>
      </c>
      <c r="F232" s="269">
        <v>3769805.8697567936</v>
      </c>
    </row>
    <row r="233" spans="1:6" ht="12" customHeight="1">
      <c r="A233" s="208" t="s">
        <v>49</v>
      </c>
      <c r="B233" s="208" t="s">
        <v>497</v>
      </c>
      <c r="C233" s="279" t="s">
        <v>8</v>
      </c>
      <c r="D233" s="271">
        <f t="shared" si="9"/>
        <v>8.2899999999999991</v>
      </c>
      <c r="E233" s="269">
        <v>129613.27367999998</v>
      </c>
      <c r="F233" s="269">
        <v>1065900.6787622157</v>
      </c>
    </row>
    <row r="234" spans="1:6" ht="12" customHeight="1">
      <c r="A234" s="208" t="s">
        <v>49</v>
      </c>
      <c r="B234" s="208" t="s">
        <v>498</v>
      </c>
      <c r="C234" s="279" t="s">
        <v>8</v>
      </c>
      <c r="D234" s="271">
        <f t="shared" si="9"/>
        <v>8.2899999999999991</v>
      </c>
      <c r="E234" s="269">
        <v>1158409.7450400002</v>
      </c>
      <c r="F234" s="269">
        <v>9526414.2202854492</v>
      </c>
    </row>
    <row r="235" spans="1:6" ht="12" customHeight="1">
      <c r="A235" s="208" t="s">
        <v>49</v>
      </c>
      <c r="B235" s="208" t="s">
        <v>499</v>
      </c>
      <c r="C235" s="279" t="s">
        <v>15</v>
      </c>
      <c r="D235" s="271">
        <f t="shared" ref="D235:D302" si="10">VLOOKUP(C235,Currencies,2,FALSE)</f>
        <v>10.657624</v>
      </c>
      <c r="E235" s="269">
        <v>91523.757059999989</v>
      </c>
      <c r="F235" s="269">
        <v>972057.25793423189</v>
      </c>
    </row>
    <row r="236" spans="1:6" ht="12" customHeight="1">
      <c r="A236" s="208" t="s">
        <v>49</v>
      </c>
      <c r="B236" s="208" t="s">
        <v>500</v>
      </c>
      <c r="C236" s="279" t="s">
        <v>7</v>
      </c>
      <c r="D236" s="271">
        <f t="shared" si="10"/>
        <v>13.373427999999999</v>
      </c>
      <c r="E236" s="269">
        <v>97254.200039999996</v>
      </c>
      <c r="F236" s="269">
        <v>1298296.1104843805</v>
      </c>
    </row>
    <row r="237" spans="1:6" ht="12" customHeight="1">
      <c r="A237" s="208" t="s">
        <v>49</v>
      </c>
      <c r="B237" s="208" t="s">
        <v>501</v>
      </c>
      <c r="C237" s="279" t="s">
        <v>8</v>
      </c>
      <c r="D237" s="271">
        <f t="shared" si="10"/>
        <v>8.2899999999999991</v>
      </c>
      <c r="E237" s="269">
        <v>664272.15179999999</v>
      </c>
      <c r="F237" s="269">
        <v>5462774.8947576592</v>
      </c>
    </row>
    <row r="238" spans="1:6" ht="12" customHeight="1">
      <c r="A238" s="208" t="s">
        <v>49</v>
      </c>
      <c r="B238" s="208" t="s">
        <v>502</v>
      </c>
      <c r="C238" s="279" t="s">
        <v>15</v>
      </c>
      <c r="D238" s="271">
        <f t="shared" si="10"/>
        <v>10.657624</v>
      </c>
      <c r="E238" s="269">
        <v>114336.27631999999</v>
      </c>
      <c r="F238" s="269">
        <v>1214344.8959287058</v>
      </c>
    </row>
    <row r="239" spans="1:6" ht="12" customHeight="1">
      <c r="A239" s="208" t="s">
        <v>49</v>
      </c>
      <c r="B239" s="208" t="s">
        <v>503</v>
      </c>
      <c r="C239" s="279" t="s">
        <v>8</v>
      </c>
      <c r="D239" s="271">
        <f t="shared" si="10"/>
        <v>8.2899999999999991</v>
      </c>
      <c r="E239" s="269">
        <v>5365.5586599999997</v>
      </c>
      <c r="F239" s="269">
        <v>44124.74475224199</v>
      </c>
    </row>
    <row r="240" spans="1:6" ht="12" customHeight="1">
      <c r="A240" s="208" t="s">
        <v>49</v>
      </c>
      <c r="B240" s="208" t="s">
        <v>504</v>
      </c>
      <c r="C240" s="279" t="s">
        <v>15</v>
      </c>
      <c r="D240" s="271">
        <f t="shared" si="10"/>
        <v>10.657624</v>
      </c>
      <c r="E240" s="269">
        <v>253767.70066</v>
      </c>
      <c r="F240" s="269">
        <v>2695220.8167560403</v>
      </c>
    </row>
    <row r="241" spans="1:6" ht="12" customHeight="1">
      <c r="A241" s="208" t="s">
        <v>49</v>
      </c>
      <c r="B241" s="208" t="s">
        <v>505</v>
      </c>
      <c r="C241" s="279" t="s">
        <v>8</v>
      </c>
      <c r="D241" s="271">
        <f t="shared" si="10"/>
        <v>8.2899999999999991</v>
      </c>
      <c r="E241" s="269">
        <v>1294878.44597</v>
      </c>
      <c r="F241" s="269">
        <v>10648691.876123488</v>
      </c>
    </row>
    <row r="242" spans="1:6" ht="12" customHeight="1">
      <c r="A242" s="208" t="s">
        <v>49</v>
      </c>
      <c r="B242" s="208" t="s">
        <v>506</v>
      </c>
      <c r="C242" s="279" t="s">
        <v>362</v>
      </c>
      <c r="D242" s="271">
        <f t="shared" si="10"/>
        <v>0.14791314837153197</v>
      </c>
      <c r="E242" s="269">
        <v>115081.6654</v>
      </c>
      <c r="F242" s="269">
        <v>780146.32021818182</v>
      </c>
    </row>
    <row r="243" spans="1:6" ht="12" customHeight="1">
      <c r="A243" s="208" t="s">
        <v>49</v>
      </c>
      <c r="B243" s="208" t="s">
        <v>507</v>
      </c>
      <c r="C243" s="279" t="s">
        <v>8</v>
      </c>
      <c r="D243" s="271">
        <f t="shared" si="10"/>
        <v>8.2899999999999991</v>
      </c>
      <c r="E243" s="269">
        <v>1321366.2602399997</v>
      </c>
      <c r="F243" s="269">
        <v>10866519.714335686</v>
      </c>
    </row>
    <row r="244" spans="1:6" ht="12" customHeight="1">
      <c r="A244" s="208" t="s">
        <v>49</v>
      </c>
      <c r="B244" s="208" t="s">
        <v>508</v>
      </c>
      <c r="C244" s="279" t="s">
        <v>8</v>
      </c>
      <c r="D244" s="271">
        <f t="shared" si="10"/>
        <v>8.2899999999999991</v>
      </c>
      <c r="E244" s="269">
        <v>62574.085279999999</v>
      </c>
      <c r="F244" s="269">
        <v>514590.50511713594</v>
      </c>
    </row>
    <row r="245" spans="1:6" ht="12" customHeight="1">
      <c r="A245" s="208" t="s">
        <v>49</v>
      </c>
      <c r="B245" s="208" t="s">
        <v>509</v>
      </c>
      <c r="C245" s="279" t="s">
        <v>15</v>
      </c>
      <c r="D245" s="271">
        <f t="shared" si="10"/>
        <v>10.657624</v>
      </c>
      <c r="E245" s="269">
        <v>6989.6112000000012</v>
      </c>
      <c r="F245" s="269">
        <v>74235.395435572806</v>
      </c>
    </row>
    <row r="246" spans="1:6" ht="12" customHeight="1">
      <c r="A246" s="208" t="s">
        <v>49</v>
      </c>
      <c r="B246" s="208" t="s">
        <v>510</v>
      </c>
      <c r="C246" s="279" t="s">
        <v>8</v>
      </c>
      <c r="D246" s="271">
        <f t="shared" si="10"/>
        <v>8.2899999999999991</v>
      </c>
      <c r="E246" s="269">
        <v>284128.98201000004</v>
      </c>
      <c r="F246" s="269">
        <v>2336591.5093556372</v>
      </c>
    </row>
    <row r="247" spans="1:6" ht="12" customHeight="1">
      <c r="A247" s="208" t="s">
        <v>49</v>
      </c>
      <c r="B247" s="208" t="s">
        <v>511</v>
      </c>
      <c r="C247" s="279" t="s">
        <v>15</v>
      </c>
      <c r="D247" s="271">
        <f t="shared" si="10"/>
        <v>10.657624</v>
      </c>
      <c r="E247" s="269">
        <v>21782.556249999998</v>
      </c>
      <c r="F247" s="269">
        <v>231348.5872885687</v>
      </c>
    </row>
    <row r="248" spans="1:6" ht="12" customHeight="1">
      <c r="A248" s="208" t="s">
        <v>49</v>
      </c>
      <c r="B248" s="208" t="s">
        <v>512</v>
      </c>
      <c r="C248" s="279" t="s">
        <v>8</v>
      </c>
      <c r="D248" s="271">
        <f t="shared" si="10"/>
        <v>8.2899999999999991</v>
      </c>
      <c r="E248" s="269">
        <v>51590.485500000003</v>
      </c>
      <c r="F248" s="269">
        <v>424264.67560634995</v>
      </c>
    </row>
    <row r="249" spans="1:6" ht="12" customHeight="1">
      <c r="A249" s="208" t="s">
        <v>49</v>
      </c>
      <c r="B249" s="208" t="s">
        <v>513</v>
      </c>
      <c r="C249" s="279" t="s">
        <v>8</v>
      </c>
      <c r="D249" s="271">
        <f t="shared" si="10"/>
        <v>8.2899999999999991</v>
      </c>
      <c r="E249" s="269">
        <v>130377.40799999998</v>
      </c>
      <c r="F249" s="269">
        <v>1072184.6901695998</v>
      </c>
    </row>
    <row r="250" spans="1:6" ht="12" customHeight="1">
      <c r="A250" s="208" t="s">
        <v>49</v>
      </c>
      <c r="B250" s="208" t="s">
        <v>514</v>
      </c>
      <c r="C250" s="279" t="s">
        <v>15</v>
      </c>
      <c r="D250" s="271">
        <f t="shared" si="10"/>
        <v>10.657624</v>
      </c>
      <c r="E250" s="269">
        <v>335538.93224999995</v>
      </c>
      <c r="F250" s="269">
        <v>3563698.2668805118</v>
      </c>
    </row>
    <row r="251" spans="1:6" ht="12" customHeight="1">
      <c r="A251" s="208" t="s">
        <v>49</v>
      </c>
      <c r="B251" s="208" t="s">
        <v>515</v>
      </c>
      <c r="C251" s="279" t="s">
        <v>15</v>
      </c>
      <c r="D251" s="271">
        <f t="shared" si="10"/>
        <v>10.657624</v>
      </c>
      <c r="E251" s="269">
        <v>122079.58840000001</v>
      </c>
      <c r="F251" s="269">
        <v>1296585.2119908996</v>
      </c>
    </row>
    <row r="252" spans="1:6" ht="12" customHeight="1">
      <c r="A252" s="208" t="s">
        <v>49</v>
      </c>
      <c r="B252" s="208" t="s">
        <v>516</v>
      </c>
      <c r="C252" s="279" t="s">
        <v>15</v>
      </c>
      <c r="D252" s="271">
        <f t="shared" si="10"/>
        <v>10.657624</v>
      </c>
      <c r="E252" s="269">
        <v>105432.57885999999</v>
      </c>
      <c r="F252" s="269">
        <v>1119780.3367752861</v>
      </c>
    </row>
    <row r="253" spans="1:6" ht="12" customHeight="1">
      <c r="A253" s="208" t="s">
        <v>49</v>
      </c>
      <c r="B253" s="208" t="s">
        <v>517</v>
      </c>
      <c r="C253" s="279" t="s">
        <v>8</v>
      </c>
      <c r="D253" s="271">
        <f t="shared" si="10"/>
        <v>8.2899999999999991</v>
      </c>
      <c r="E253" s="269">
        <v>414178.17425000004</v>
      </c>
      <c r="F253" s="269">
        <v>3406077.051579725</v>
      </c>
    </row>
    <row r="254" spans="1:6" ht="12" customHeight="1">
      <c r="A254" s="208" t="s">
        <v>49</v>
      </c>
      <c r="B254" s="208" t="s">
        <v>518</v>
      </c>
      <c r="C254" s="279" t="s">
        <v>8</v>
      </c>
      <c r="D254" s="271">
        <f t="shared" si="10"/>
        <v>8.2899999999999991</v>
      </c>
      <c r="E254" s="269">
        <v>1823476.41392</v>
      </c>
      <c r="F254" s="269">
        <v>14995722.985153902</v>
      </c>
    </row>
    <row r="255" spans="1:6" ht="12" customHeight="1">
      <c r="A255" s="208" t="s">
        <v>49</v>
      </c>
      <c r="B255" s="208" t="s">
        <v>519</v>
      </c>
      <c r="C255" s="279" t="s">
        <v>15</v>
      </c>
      <c r="D255" s="271">
        <f t="shared" si="10"/>
        <v>10.657624</v>
      </c>
      <c r="E255" s="269">
        <v>7770.24</v>
      </c>
      <c r="F255" s="269">
        <v>82526.312626559986</v>
      </c>
    </row>
    <row r="256" spans="1:6" ht="12" customHeight="1">
      <c r="A256" s="208" t="s">
        <v>49</v>
      </c>
      <c r="B256" s="208" t="s">
        <v>520</v>
      </c>
      <c r="C256" s="279" t="s">
        <v>8</v>
      </c>
      <c r="D256" s="271">
        <f t="shared" si="10"/>
        <v>8.2899999999999991</v>
      </c>
      <c r="E256" s="269">
        <v>103007.24588</v>
      </c>
      <c r="F256" s="269">
        <v>847100.68794335588</v>
      </c>
    </row>
    <row r="257" spans="1:6" ht="12" customHeight="1">
      <c r="A257" s="208" t="s">
        <v>49</v>
      </c>
      <c r="B257" s="208" t="s">
        <v>521</v>
      </c>
      <c r="C257" s="279" t="s">
        <v>8</v>
      </c>
      <c r="D257" s="271">
        <f t="shared" si="10"/>
        <v>8.2899999999999991</v>
      </c>
      <c r="E257" s="269">
        <v>8772.4258599999994</v>
      </c>
      <c r="F257" s="269">
        <v>72141.798544881982</v>
      </c>
    </row>
    <row r="258" spans="1:6" ht="12" customHeight="1">
      <c r="A258" s="208" t="s">
        <v>49</v>
      </c>
      <c r="B258" s="208" t="s">
        <v>522</v>
      </c>
      <c r="C258" s="279" t="s">
        <v>15</v>
      </c>
      <c r="D258" s="271">
        <f t="shared" si="10"/>
        <v>10.657624</v>
      </c>
      <c r="E258" s="269">
        <v>2268.6114600000001</v>
      </c>
      <c r="F258" s="269">
        <v>24094.511697985738</v>
      </c>
    </row>
    <row r="259" spans="1:6" ht="12" customHeight="1">
      <c r="A259" s="208" t="s">
        <v>49</v>
      </c>
      <c r="B259" s="208" t="s">
        <v>523</v>
      </c>
      <c r="C259" s="279" t="s">
        <v>15</v>
      </c>
      <c r="D259" s="271">
        <f t="shared" si="10"/>
        <v>10.657624</v>
      </c>
      <c r="E259" s="269">
        <v>174413.58620000002</v>
      </c>
      <c r="F259" s="269">
        <v>1852415.1301710978</v>
      </c>
    </row>
    <row r="260" spans="1:6" ht="12" customHeight="1">
      <c r="A260" s="208" t="s">
        <v>49</v>
      </c>
      <c r="B260" s="208" t="s">
        <v>524</v>
      </c>
      <c r="C260" s="279" t="s">
        <v>15</v>
      </c>
      <c r="D260" s="271">
        <f t="shared" si="10"/>
        <v>10.657624</v>
      </c>
      <c r="E260" s="269">
        <v>726063.6154799998</v>
      </c>
      <c r="F260" s="269">
        <v>7711390.2424986754</v>
      </c>
    </row>
    <row r="261" spans="1:6" ht="12" customHeight="1">
      <c r="A261" s="208" t="s">
        <v>49</v>
      </c>
      <c r="B261" s="208" t="s">
        <v>525</v>
      </c>
      <c r="C261" s="279" t="s">
        <v>8</v>
      </c>
      <c r="D261" s="271">
        <f t="shared" si="10"/>
        <v>8.2899999999999991</v>
      </c>
      <c r="E261" s="269">
        <v>4741978.4836799996</v>
      </c>
      <c r="F261" s="269">
        <v>38996608.456239209</v>
      </c>
    </row>
    <row r="262" spans="1:6" ht="12" customHeight="1">
      <c r="A262" s="208" t="s">
        <v>49</v>
      </c>
      <c r="B262" s="208" t="s">
        <v>526</v>
      </c>
      <c r="C262" s="279" t="s">
        <v>8</v>
      </c>
      <c r="D262" s="271">
        <f t="shared" si="10"/>
        <v>8.2899999999999991</v>
      </c>
      <c r="E262" s="269">
        <v>10241718.137300001</v>
      </c>
      <c r="F262" s="269">
        <v>84224817.445714012</v>
      </c>
    </row>
    <row r="263" spans="1:6" ht="12" customHeight="1">
      <c r="A263" s="208" t="s">
        <v>49</v>
      </c>
      <c r="B263" s="208" t="s">
        <v>527</v>
      </c>
      <c r="C263" s="279" t="s">
        <v>8</v>
      </c>
      <c r="D263" s="271">
        <f t="shared" si="10"/>
        <v>8.2899999999999991</v>
      </c>
      <c r="E263" s="269">
        <v>613944.04800000007</v>
      </c>
      <c r="F263" s="269">
        <v>5048891.6675375998</v>
      </c>
    </row>
    <row r="264" spans="1:6" ht="12" customHeight="1">
      <c r="A264" s="208" t="s">
        <v>49</v>
      </c>
      <c r="B264" s="208" t="s">
        <v>529</v>
      </c>
      <c r="C264" s="279" t="s">
        <v>8</v>
      </c>
      <c r="D264" s="271">
        <f t="shared" si="10"/>
        <v>8.2899999999999991</v>
      </c>
      <c r="E264" s="269">
        <v>550399.80383999995</v>
      </c>
      <c r="F264" s="269">
        <v>4526322.8668390075</v>
      </c>
    </row>
    <row r="265" spans="1:6" ht="12" customHeight="1">
      <c r="A265" s="208" t="s">
        <v>49</v>
      </c>
      <c r="B265" s="208" t="s">
        <v>530</v>
      </c>
      <c r="C265" s="279" t="s">
        <v>8</v>
      </c>
      <c r="D265" s="271">
        <f t="shared" si="10"/>
        <v>8.2899999999999991</v>
      </c>
      <c r="E265" s="269">
        <v>617347.01321999996</v>
      </c>
      <c r="F265" s="269">
        <v>5076876.6326173134</v>
      </c>
    </row>
    <row r="266" spans="1:6" ht="12" customHeight="1">
      <c r="A266" s="208" t="s">
        <v>49</v>
      </c>
      <c r="B266" s="208" t="s">
        <v>531</v>
      </c>
      <c r="C266" s="279" t="s">
        <v>8</v>
      </c>
      <c r="D266" s="271">
        <f t="shared" si="10"/>
        <v>8.2899999999999991</v>
      </c>
      <c r="E266" s="269">
        <v>307293.42611999996</v>
      </c>
      <c r="F266" s="269">
        <v>2527088.9483830435</v>
      </c>
    </row>
    <row r="267" spans="1:6" ht="12" customHeight="1">
      <c r="A267" s="208" t="s">
        <v>49</v>
      </c>
      <c r="B267" s="208" t="s">
        <v>532</v>
      </c>
      <c r="C267" s="279" t="s">
        <v>8</v>
      </c>
      <c r="D267" s="271">
        <f t="shared" si="10"/>
        <v>8.2899999999999991</v>
      </c>
      <c r="E267" s="269">
        <v>43398.715919999995</v>
      </c>
      <c r="F267" s="269">
        <v>356898.02011130389</v>
      </c>
    </row>
    <row r="268" spans="1:6" ht="12" customHeight="1">
      <c r="A268" s="208" t="s">
        <v>49</v>
      </c>
      <c r="B268" s="208" t="s">
        <v>533</v>
      </c>
      <c r="C268" s="279" t="s">
        <v>15</v>
      </c>
      <c r="D268" s="271">
        <f t="shared" si="10"/>
        <v>10.657624</v>
      </c>
      <c r="E268" s="269">
        <v>88820.484049999999</v>
      </c>
      <c r="F268" s="269">
        <v>943346.28458743682</v>
      </c>
    </row>
    <row r="269" spans="1:6" ht="12" customHeight="1">
      <c r="A269" s="208" t="s">
        <v>49</v>
      </c>
      <c r="B269" s="208" t="s">
        <v>534</v>
      </c>
      <c r="C269" s="279" t="s">
        <v>8</v>
      </c>
      <c r="D269" s="271">
        <f t="shared" si="10"/>
        <v>8.2899999999999991</v>
      </c>
      <c r="E269" s="269">
        <v>10552.95204</v>
      </c>
      <c r="F269" s="269">
        <v>86784.31169134799</v>
      </c>
    </row>
    <row r="270" spans="1:6" ht="12" customHeight="1">
      <c r="A270" s="208" t="s">
        <v>49</v>
      </c>
      <c r="B270" s="208" t="s">
        <v>535</v>
      </c>
      <c r="C270" s="279" t="s">
        <v>8</v>
      </c>
      <c r="D270" s="271">
        <f t="shared" si="10"/>
        <v>8.2899999999999991</v>
      </c>
      <c r="E270" s="269">
        <v>107209.16803</v>
      </c>
      <c r="F270" s="269">
        <v>881656.0351283109</v>
      </c>
    </row>
    <row r="271" spans="1:6" ht="12" customHeight="1">
      <c r="A271" s="208" t="s">
        <v>49</v>
      </c>
      <c r="B271" s="208" t="s">
        <v>536</v>
      </c>
      <c r="C271" s="279" t="s">
        <v>8</v>
      </c>
      <c r="D271" s="271">
        <f t="shared" si="10"/>
        <v>8.2899999999999991</v>
      </c>
      <c r="E271" s="269">
        <v>182904.71375</v>
      </c>
      <c r="F271" s="269">
        <v>1504153.4944658747</v>
      </c>
    </row>
    <row r="272" spans="1:6" ht="12" customHeight="1">
      <c r="A272" s="208" t="s">
        <v>49</v>
      </c>
      <c r="B272" s="208" t="s">
        <v>537</v>
      </c>
      <c r="C272" s="279" t="s">
        <v>8</v>
      </c>
      <c r="D272" s="271">
        <f t="shared" si="10"/>
        <v>8.2899999999999991</v>
      </c>
      <c r="E272" s="269">
        <v>297779.23790000001</v>
      </c>
      <c r="F272" s="269">
        <v>2448847.1187182297</v>
      </c>
    </row>
    <row r="273" spans="1:6" ht="12" customHeight="1">
      <c r="A273" s="208" t="s">
        <v>49</v>
      </c>
      <c r="B273" s="208" t="s">
        <v>538</v>
      </c>
      <c r="C273" s="279" t="s">
        <v>15</v>
      </c>
      <c r="D273" s="271">
        <f t="shared" si="10"/>
        <v>10.657624</v>
      </c>
      <c r="E273" s="269">
        <v>9782.3984400000008</v>
      </c>
      <c r="F273" s="269">
        <v>103897.08321712236</v>
      </c>
    </row>
    <row r="274" spans="1:6" ht="12" customHeight="1">
      <c r="A274" s="208" t="s">
        <v>49</v>
      </c>
      <c r="B274" s="208" t="s">
        <v>539</v>
      </c>
      <c r="C274" s="279" t="s">
        <v>7</v>
      </c>
      <c r="D274" s="271">
        <f t="shared" si="10"/>
        <v>13.373427999999999</v>
      </c>
      <c r="E274" s="269">
        <v>2612.232</v>
      </c>
      <c r="F274" s="269">
        <v>34872.022430784004</v>
      </c>
    </row>
    <row r="275" spans="1:6" ht="12" customHeight="1">
      <c r="A275" s="208" t="s">
        <v>49</v>
      </c>
      <c r="B275" s="208" t="s">
        <v>540</v>
      </c>
      <c r="C275" s="279" t="s">
        <v>8</v>
      </c>
      <c r="D275" s="271">
        <f t="shared" si="10"/>
        <v>8.2899999999999991</v>
      </c>
      <c r="E275" s="269">
        <v>78649.62797999999</v>
      </c>
      <c r="F275" s="269">
        <v>646790.94561912585</v>
      </c>
    </row>
    <row r="276" spans="1:6" ht="12" customHeight="1">
      <c r="A276" s="208" t="s">
        <v>49</v>
      </c>
      <c r="B276" s="208" t="s">
        <v>541</v>
      </c>
      <c r="C276" s="279" t="s">
        <v>8</v>
      </c>
      <c r="D276" s="271">
        <f t="shared" si="10"/>
        <v>8.2899999999999991</v>
      </c>
      <c r="E276" s="269">
        <v>444727.15592000005</v>
      </c>
      <c r="F276" s="269">
        <v>3657302.7121393038</v>
      </c>
    </row>
    <row r="277" spans="1:6" ht="12" customHeight="1">
      <c r="A277" s="208"/>
      <c r="B277" s="270" t="s">
        <v>40</v>
      </c>
      <c r="C277" s="29"/>
      <c r="D277" s="167"/>
      <c r="E277" s="269"/>
      <c r="F277" s="269"/>
    </row>
    <row r="278" spans="1:6" ht="12" customHeight="1">
      <c r="A278" s="208" t="s">
        <v>40</v>
      </c>
      <c r="B278" s="208" t="s">
        <v>438</v>
      </c>
      <c r="C278" s="352" t="s">
        <v>8</v>
      </c>
      <c r="D278" s="271">
        <f t="shared" si="10"/>
        <v>8.2899999999999991</v>
      </c>
      <c r="E278" s="269">
        <v>2345048.6203800002</v>
      </c>
      <c r="F278" s="269">
        <v>19284976.339419007</v>
      </c>
    </row>
    <row r="279" spans="1:6" ht="12" customHeight="1">
      <c r="A279" s="208" t="s">
        <v>40</v>
      </c>
      <c r="B279" s="208" t="s">
        <v>441</v>
      </c>
      <c r="C279" s="352" t="s">
        <v>15</v>
      </c>
      <c r="D279" s="271">
        <f t="shared" si="10"/>
        <v>10.657624</v>
      </c>
      <c r="E279" s="269">
        <v>270849.54519000003</v>
      </c>
      <c r="F279" s="269">
        <v>2876643.9956953106</v>
      </c>
    </row>
    <row r="280" spans="1:6" ht="12" customHeight="1">
      <c r="A280" s="208" t="s">
        <v>40</v>
      </c>
      <c r="B280" s="208" t="s">
        <v>572</v>
      </c>
      <c r="C280" s="352" t="s">
        <v>8</v>
      </c>
      <c r="D280" s="271">
        <f t="shared" si="10"/>
        <v>8.2899999999999991</v>
      </c>
      <c r="E280" s="269">
        <v>162207.30805000002</v>
      </c>
      <c r="F280" s="269">
        <v>1333944.2392107851</v>
      </c>
    </row>
    <row r="281" spans="1:6" ht="12" customHeight="1">
      <c r="A281" s="208" t="s">
        <v>40</v>
      </c>
      <c r="B281" s="208" t="s">
        <v>443</v>
      </c>
      <c r="C281" s="352" t="s">
        <v>8</v>
      </c>
      <c r="D281" s="271">
        <f t="shared" si="10"/>
        <v>8.2899999999999991</v>
      </c>
      <c r="E281" s="269">
        <v>351273.87257999997</v>
      </c>
      <c r="F281" s="269">
        <v>2888770.9459361453</v>
      </c>
    </row>
    <row r="282" spans="1:6" ht="12" customHeight="1">
      <c r="A282" s="208" t="s">
        <v>40</v>
      </c>
      <c r="B282" s="208" t="s">
        <v>451</v>
      </c>
      <c r="C282" s="352" t="s">
        <v>8</v>
      </c>
      <c r="D282" s="271">
        <f t="shared" si="10"/>
        <v>8.2899999999999991</v>
      </c>
      <c r="E282" s="269">
        <v>708593.94351999997</v>
      </c>
      <c r="F282" s="269">
        <v>5827264.013325423</v>
      </c>
    </row>
    <row r="283" spans="1:6" ht="12" customHeight="1">
      <c r="A283" s="208" t="s">
        <v>40</v>
      </c>
      <c r="B283" s="208" t="s">
        <v>458</v>
      </c>
      <c r="C283" s="352" t="s">
        <v>8</v>
      </c>
      <c r="D283" s="271">
        <f t="shared" si="10"/>
        <v>8.2899999999999991</v>
      </c>
      <c r="E283" s="269">
        <v>1887601.5052199999</v>
      </c>
      <c r="F283" s="269">
        <v>15523068.498477712</v>
      </c>
    </row>
    <row r="284" spans="1:6" ht="12" customHeight="1">
      <c r="A284" s="208" t="s">
        <v>40</v>
      </c>
      <c r="B284" s="208" t="s">
        <v>543</v>
      </c>
      <c r="C284" s="352" t="s">
        <v>8</v>
      </c>
      <c r="D284" s="271">
        <f t="shared" si="10"/>
        <v>8.2899999999999991</v>
      </c>
      <c r="E284" s="269">
        <v>23128.06552</v>
      </c>
      <c r="F284" s="269">
        <v>190198.27241682398</v>
      </c>
    </row>
    <row r="285" spans="1:6" ht="12" customHeight="1">
      <c r="A285" s="208" t="s">
        <v>40</v>
      </c>
      <c r="B285" s="208" t="s">
        <v>544</v>
      </c>
      <c r="C285" s="352" t="s">
        <v>17</v>
      </c>
      <c r="D285" s="271">
        <f t="shared" si="10"/>
        <v>7.7925999999999984</v>
      </c>
      <c r="E285" s="269">
        <v>344.0924</v>
      </c>
      <c r="F285" s="269">
        <v>3020.9058914779998</v>
      </c>
    </row>
    <row r="286" spans="1:6" ht="12" customHeight="1">
      <c r="A286" s="208" t="s">
        <v>40</v>
      </c>
      <c r="B286" s="208" t="s">
        <v>461</v>
      </c>
      <c r="C286" s="352" t="s">
        <v>8</v>
      </c>
      <c r="D286" s="271">
        <f t="shared" si="10"/>
        <v>8.2899999999999991</v>
      </c>
      <c r="E286" s="269">
        <v>402.16914000000003</v>
      </c>
      <c r="F286" s="269">
        <v>3307.3183566180001</v>
      </c>
    </row>
    <row r="287" spans="1:6" ht="12" customHeight="1">
      <c r="A287" s="208" t="s">
        <v>40</v>
      </c>
      <c r="B287" s="208" t="s">
        <v>573</v>
      </c>
      <c r="C287" s="352" t="s">
        <v>8</v>
      </c>
      <c r="D287" s="271">
        <f t="shared" si="10"/>
        <v>8.2899999999999991</v>
      </c>
      <c r="E287" s="269">
        <v>48781.980450000003</v>
      </c>
      <c r="F287" s="269">
        <v>401168.37262666499</v>
      </c>
    </row>
    <row r="288" spans="1:6" ht="12" customHeight="1">
      <c r="A288" s="208" t="s">
        <v>40</v>
      </c>
      <c r="B288" s="208" t="s">
        <v>463</v>
      </c>
      <c r="C288" s="352" t="s">
        <v>8</v>
      </c>
      <c r="D288" s="271">
        <f t="shared" si="10"/>
        <v>8.2899999999999991</v>
      </c>
      <c r="E288" s="269">
        <v>1432313.6475</v>
      </c>
      <c r="F288" s="269">
        <v>11778917.742945749</v>
      </c>
    </row>
    <row r="289" spans="1:6" ht="12" customHeight="1">
      <c r="A289" s="208" t="s">
        <v>40</v>
      </c>
      <c r="B289" s="208" t="s">
        <v>465</v>
      </c>
      <c r="C289" s="352" t="s">
        <v>15</v>
      </c>
      <c r="D289" s="271">
        <f t="shared" si="10"/>
        <v>10.657624</v>
      </c>
      <c r="E289" s="269">
        <v>0</v>
      </c>
      <c r="F289" s="269">
        <v>0</v>
      </c>
    </row>
    <row r="290" spans="1:6" ht="12" customHeight="1">
      <c r="A290" s="208" t="s">
        <v>40</v>
      </c>
      <c r="B290" s="208" t="s">
        <v>467</v>
      </c>
      <c r="C290" s="352" t="s">
        <v>8</v>
      </c>
      <c r="D290" s="271">
        <f t="shared" si="10"/>
        <v>8.2899999999999991</v>
      </c>
      <c r="E290" s="269">
        <v>60999.967880000004</v>
      </c>
      <c r="F290" s="269">
        <v>501645.43585475598</v>
      </c>
    </row>
    <row r="291" spans="1:6" ht="12" customHeight="1">
      <c r="A291" s="208" t="s">
        <v>40</v>
      </c>
      <c r="B291" s="208" t="s">
        <v>468</v>
      </c>
      <c r="C291" s="352" t="s">
        <v>27</v>
      </c>
      <c r="D291" s="271">
        <f t="shared" si="10"/>
        <v>9.3992762364294347</v>
      </c>
      <c r="E291" s="269">
        <v>1915.6755600000001</v>
      </c>
      <c r="F291" s="269">
        <v>202.85854775064001</v>
      </c>
    </row>
    <row r="292" spans="1:6" ht="12" customHeight="1">
      <c r="A292" s="208" t="s">
        <v>40</v>
      </c>
      <c r="B292" s="208" t="s">
        <v>470</v>
      </c>
      <c r="C292" s="352" t="s">
        <v>8</v>
      </c>
      <c r="D292" s="271">
        <f t="shared" si="10"/>
        <v>8.2899999999999991</v>
      </c>
      <c r="E292" s="269">
        <v>48993.115860000005</v>
      </c>
      <c r="F292" s="269">
        <v>402904.68689788203</v>
      </c>
    </row>
    <row r="293" spans="1:6" ht="12" customHeight="1">
      <c r="A293" s="208" t="s">
        <v>40</v>
      </c>
      <c r="B293" s="208" t="s">
        <v>574</v>
      </c>
      <c r="C293" s="352" t="s">
        <v>8</v>
      </c>
      <c r="D293" s="271">
        <f t="shared" si="10"/>
        <v>8.2899999999999991</v>
      </c>
      <c r="E293" s="269">
        <v>550628.09985</v>
      </c>
      <c r="F293" s="269">
        <v>4528200.3047364447</v>
      </c>
    </row>
    <row r="294" spans="1:6" ht="12" customHeight="1">
      <c r="A294" s="208" t="s">
        <v>40</v>
      </c>
      <c r="B294" s="208" t="s">
        <v>474</v>
      </c>
      <c r="C294" s="352" t="s">
        <v>8</v>
      </c>
      <c r="D294" s="271">
        <f t="shared" si="10"/>
        <v>8.2899999999999991</v>
      </c>
      <c r="E294" s="269">
        <v>131984.07897</v>
      </c>
      <c r="F294" s="269">
        <v>1085397.4702255889</v>
      </c>
    </row>
    <row r="295" spans="1:6" ht="12" customHeight="1">
      <c r="A295" s="208" t="s">
        <v>40</v>
      </c>
      <c r="B295" s="208" t="s">
        <v>545</v>
      </c>
      <c r="C295" s="352" t="s">
        <v>8</v>
      </c>
      <c r="D295" s="271">
        <f t="shared" si="10"/>
        <v>8.2899999999999991</v>
      </c>
      <c r="E295" s="269">
        <v>5819194.8213500008</v>
      </c>
      <c r="F295" s="269">
        <v>47855312.452335998</v>
      </c>
    </row>
    <row r="296" spans="1:6" ht="12" customHeight="1">
      <c r="A296" s="208" t="s">
        <v>40</v>
      </c>
      <c r="B296" s="208" t="s">
        <v>482</v>
      </c>
      <c r="C296" s="352" t="s">
        <v>8</v>
      </c>
      <c r="D296" s="271">
        <f t="shared" si="10"/>
        <v>8.2899999999999991</v>
      </c>
      <c r="E296" s="269">
        <v>11135666.305259999</v>
      </c>
      <c r="F296" s="269">
        <v>91576378.994566649</v>
      </c>
    </row>
    <row r="297" spans="1:6" ht="12" customHeight="1">
      <c r="A297" s="208" t="s">
        <v>40</v>
      </c>
      <c r="B297" s="208" t="s">
        <v>487</v>
      </c>
      <c r="C297" s="352" t="s">
        <v>7</v>
      </c>
      <c r="D297" s="271">
        <f t="shared" si="10"/>
        <v>13.373427999999999</v>
      </c>
      <c r="E297" s="269">
        <v>3786456.9216</v>
      </c>
      <c r="F297" s="269">
        <v>50547352.112382263</v>
      </c>
    </row>
    <row r="298" spans="1:6" ht="12" customHeight="1">
      <c r="A298" s="208" t="s">
        <v>40</v>
      </c>
      <c r="B298" s="208" t="s">
        <v>488</v>
      </c>
      <c r="C298" s="352" t="s">
        <v>8</v>
      </c>
      <c r="D298" s="271">
        <f t="shared" si="10"/>
        <v>8.2899999999999991</v>
      </c>
      <c r="E298" s="269">
        <v>184909.73744999999</v>
      </c>
      <c r="F298" s="269">
        <v>1520642.2078675646</v>
      </c>
    </row>
    <row r="299" spans="1:6" ht="12" customHeight="1">
      <c r="A299" s="208" t="s">
        <v>40</v>
      </c>
      <c r="B299" s="208" t="s">
        <v>490</v>
      </c>
      <c r="C299" s="352" t="s">
        <v>8</v>
      </c>
      <c r="D299" s="271">
        <f t="shared" si="10"/>
        <v>8.2899999999999991</v>
      </c>
      <c r="E299" s="269">
        <v>5893570.8016499998</v>
      </c>
      <c r="F299" s="269">
        <v>48466958.201529101</v>
      </c>
    </row>
    <row r="300" spans="1:6" ht="12" customHeight="1">
      <c r="A300" s="208" t="s">
        <v>40</v>
      </c>
      <c r="B300" s="208" t="s">
        <v>492</v>
      </c>
      <c r="C300" s="352" t="s">
        <v>8</v>
      </c>
      <c r="D300" s="271">
        <f t="shared" si="10"/>
        <v>8.2899999999999991</v>
      </c>
      <c r="E300" s="269">
        <v>1082465.3645099998</v>
      </c>
      <c r="F300" s="269">
        <v>8901870.4181208834</v>
      </c>
    </row>
    <row r="301" spans="1:6" ht="12" customHeight="1">
      <c r="A301" s="208" t="s">
        <v>40</v>
      </c>
      <c r="B301" s="208" t="s">
        <v>498</v>
      </c>
      <c r="C301" s="352" t="s">
        <v>8</v>
      </c>
      <c r="D301" s="271">
        <f t="shared" si="10"/>
        <v>8.2899999999999991</v>
      </c>
      <c r="E301" s="269">
        <v>606601.39451999997</v>
      </c>
      <c r="F301" s="269">
        <v>4988507.8881141236</v>
      </c>
    </row>
    <row r="302" spans="1:6" ht="12" customHeight="1">
      <c r="A302" s="208" t="s">
        <v>40</v>
      </c>
      <c r="B302" s="208" t="s">
        <v>502</v>
      </c>
      <c r="C302" s="352" t="s">
        <v>15</v>
      </c>
      <c r="D302" s="271">
        <f t="shared" si="10"/>
        <v>10.657624</v>
      </c>
      <c r="E302" s="269">
        <v>26934.78256</v>
      </c>
      <c r="F302" s="269">
        <v>286069.4503741166</v>
      </c>
    </row>
    <row r="303" spans="1:6" ht="12" customHeight="1">
      <c r="A303" s="208" t="s">
        <v>40</v>
      </c>
      <c r="B303" s="208" t="s">
        <v>505</v>
      </c>
      <c r="C303" s="352" t="s">
        <v>8</v>
      </c>
      <c r="D303" s="271">
        <f t="shared" ref="D303:D324" si="11">VLOOKUP(C303,Currencies,2,FALSE)</f>
        <v>8.2899999999999991</v>
      </c>
      <c r="E303" s="269">
        <v>6587376.892860001</v>
      </c>
      <c r="F303" s="269">
        <v>54172611.353812784</v>
      </c>
    </row>
    <row r="304" spans="1:6" ht="12" customHeight="1">
      <c r="A304" s="208" t="s">
        <v>40</v>
      </c>
      <c r="B304" s="208" t="s">
        <v>507</v>
      </c>
      <c r="C304" s="352" t="s">
        <v>8</v>
      </c>
      <c r="D304" s="271">
        <f t="shared" si="11"/>
        <v>8.2899999999999991</v>
      </c>
      <c r="E304" s="269">
        <v>223604.67641999997</v>
      </c>
      <c r="F304" s="269">
        <v>1838857.7774751536</v>
      </c>
    </row>
    <row r="305" spans="1:6" ht="12" customHeight="1">
      <c r="A305" s="208" t="s">
        <v>40</v>
      </c>
      <c r="B305" s="208" t="s">
        <v>553</v>
      </c>
      <c r="C305" s="352" t="s">
        <v>8</v>
      </c>
      <c r="D305" s="271">
        <f t="shared" si="11"/>
        <v>8.2899999999999991</v>
      </c>
      <c r="E305" s="269">
        <v>222569.79989999998</v>
      </c>
      <c r="F305" s="269">
        <v>1830347.2634376297</v>
      </c>
    </row>
    <row r="306" spans="1:6" ht="12" customHeight="1">
      <c r="A306" s="208" t="s">
        <v>40</v>
      </c>
      <c r="B306" s="208" t="s">
        <v>509</v>
      </c>
      <c r="C306" s="352" t="s">
        <v>15</v>
      </c>
      <c r="D306" s="271">
        <f t="shared" si="11"/>
        <v>10.657624</v>
      </c>
      <c r="E306" s="269">
        <v>1751771.3144800002</v>
      </c>
      <c r="F306" s="269">
        <v>18605246.06048416</v>
      </c>
    </row>
    <row r="307" spans="1:6" ht="12" customHeight="1">
      <c r="A307" s="208" t="s">
        <v>40</v>
      </c>
      <c r="B307" s="208" t="s">
        <v>514</v>
      </c>
      <c r="C307" s="352" t="s">
        <v>15</v>
      </c>
      <c r="D307" s="271">
        <f t="shared" si="11"/>
        <v>10.657624</v>
      </c>
      <c r="E307" s="269">
        <v>32032.131000000001</v>
      </c>
      <c r="F307" s="269">
        <v>340207.46553528897</v>
      </c>
    </row>
    <row r="308" spans="1:6" ht="12" customHeight="1">
      <c r="A308" s="208" t="s">
        <v>40</v>
      </c>
      <c r="B308" s="208" t="s">
        <v>516</v>
      </c>
      <c r="C308" s="352" t="s">
        <v>15</v>
      </c>
      <c r="D308" s="271">
        <f t="shared" si="11"/>
        <v>10.657624</v>
      </c>
      <c r="E308" s="269">
        <v>29381.152480000001</v>
      </c>
      <c r="F308" s="269">
        <v>312051.90250148112</v>
      </c>
    </row>
    <row r="309" spans="1:6" ht="12" customHeight="1">
      <c r="A309" s="208" t="s">
        <v>40</v>
      </c>
      <c r="B309" s="208" t="s">
        <v>517</v>
      </c>
      <c r="C309" s="352" t="s">
        <v>8</v>
      </c>
      <c r="D309" s="271">
        <f t="shared" si="11"/>
        <v>8.2899999999999991</v>
      </c>
      <c r="E309" s="269">
        <v>1.865E-2</v>
      </c>
      <c r="F309" s="269">
        <v>0.15337200499999998</v>
      </c>
    </row>
    <row r="310" spans="1:6" ht="12" customHeight="1">
      <c r="A310" s="208" t="s">
        <v>40</v>
      </c>
      <c r="B310" s="208" t="s">
        <v>518</v>
      </c>
      <c r="C310" s="352" t="s">
        <v>8</v>
      </c>
      <c r="D310" s="271">
        <f t="shared" si="11"/>
        <v>8.2899999999999991</v>
      </c>
      <c r="E310" s="269">
        <v>81032.574720000004</v>
      </c>
      <c r="F310" s="269">
        <v>666387.58472486399</v>
      </c>
    </row>
    <row r="311" spans="1:6" ht="12" customHeight="1">
      <c r="A311" s="208" t="s">
        <v>40</v>
      </c>
      <c r="B311" s="208" t="s">
        <v>520</v>
      </c>
      <c r="C311" s="352" t="s">
        <v>8</v>
      </c>
      <c r="D311" s="271">
        <f t="shared" si="11"/>
        <v>8.2899999999999991</v>
      </c>
      <c r="E311" s="269">
        <v>300879.78140000004</v>
      </c>
      <c r="F311" s="269">
        <v>2474345.0582991801</v>
      </c>
    </row>
    <row r="312" spans="1:6" ht="12" customHeight="1">
      <c r="A312" s="208" t="s">
        <v>40</v>
      </c>
      <c r="B312" s="208" t="s">
        <v>523</v>
      </c>
      <c r="C312" s="352" t="s">
        <v>15</v>
      </c>
      <c r="D312" s="271">
        <f t="shared" si="11"/>
        <v>10.657624</v>
      </c>
      <c r="E312" s="269">
        <v>44096.608110000001</v>
      </c>
      <c r="F312" s="269">
        <v>468342.09325024206</v>
      </c>
    </row>
    <row r="313" spans="1:6" ht="12" customHeight="1">
      <c r="A313" s="208" t="s">
        <v>40</v>
      </c>
      <c r="B313" s="208" t="s">
        <v>524</v>
      </c>
      <c r="C313" s="352" t="s">
        <v>15</v>
      </c>
      <c r="D313" s="271">
        <f t="shared" si="11"/>
        <v>10.657624</v>
      </c>
      <c r="E313" s="269">
        <v>85627.059279999987</v>
      </c>
      <c r="F313" s="269">
        <v>909429.49811515014</v>
      </c>
    </row>
    <row r="314" spans="1:6" ht="12" customHeight="1">
      <c r="A314" s="208" t="s">
        <v>40</v>
      </c>
      <c r="B314" s="208" t="s">
        <v>525</v>
      </c>
      <c r="C314" s="352" t="s">
        <v>8</v>
      </c>
      <c r="D314" s="271">
        <f t="shared" si="11"/>
        <v>8.2899999999999991</v>
      </c>
      <c r="E314" s="269">
        <v>556619.88384000002</v>
      </c>
      <c r="F314" s="269">
        <v>4577474.9387350073</v>
      </c>
    </row>
    <row r="315" spans="1:6" ht="12" customHeight="1">
      <c r="A315" s="208" t="s">
        <v>40</v>
      </c>
      <c r="B315" s="208" t="s">
        <v>526</v>
      </c>
      <c r="C315" s="352" t="s">
        <v>8</v>
      </c>
      <c r="D315" s="271">
        <f t="shared" si="11"/>
        <v>8.2899999999999991</v>
      </c>
      <c r="E315" s="269">
        <v>495925.43909999996</v>
      </c>
      <c r="F315" s="269">
        <v>4078342.0335266693</v>
      </c>
    </row>
    <row r="316" spans="1:6" ht="12" customHeight="1">
      <c r="A316" s="208" t="s">
        <v>40</v>
      </c>
      <c r="B316" s="208" t="s">
        <v>528</v>
      </c>
      <c r="C316" s="352" t="s">
        <v>8</v>
      </c>
      <c r="D316" s="271">
        <f t="shared" si="11"/>
        <v>8.2899999999999991</v>
      </c>
      <c r="E316" s="269">
        <v>16836080.034150001</v>
      </c>
      <c r="F316" s="269">
        <v>138454871.37683934</v>
      </c>
    </row>
    <row r="317" spans="1:6" ht="12" customHeight="1">
      <c r="A317" s="208" t="s">
        <v>40</v>
      </c>
      <c r="B317" s="208" t="s">
        <v>530</v>
      </c>
      <c r="C317" s="352" t="s">
        <v>8</v>
      </c>
      <c r="D317" s="271">
        <f t="shared" si="11"/>
        <v>8.2899999999999991</v>
      </c>
      <c r="E317" s="269">
        <v>59301.136579999991</v>
      </c>
      <c r="F317" s="269">
        <v>487674.75689294585</v>
      </c>
    </row>
    <row r="318" spans="1:6" ht="12" customHeight="1">
      <c r="A318" s="208" t="s">
        <v>40</v>
      </c>
      <c r="B318" s="208" t="s">
        <v>531</v>
      </c>
      <c r="C318" s="352" t="s">
        <v>8</v>
      </c>
      <c r="D318" s="271">
        <f t="shared" si="11"/>
        <v>8.2899999999999991</v>
      </c>
      <c r="E318" s="269">
        <v>25156.685069999996</v>
      </c>
      <c r="F318" s="269">
        <v>206881.03101015894</v>
      </c>
    </row>
    <row r="319" spans="1:6" ht="12" customHeight="1">
      <c r="A319" s="208" t="s">
        <v>40</v>
      </c>
      <c r="B319" s="208" t="s">
        <v>546</v>
      </c>
      <c r="C319" s="352" t="s">
        <v>15</v>
      </c>
      <c r="D319" s="271">
        <f t="shared" si="11"/>
        <v>10.657624</v>
      </c>
      <c r="E319" s="269">
        <v>42673.628100000002</v>
      </c>
      <c r="F319" s="269">
        <v>453228.88012341387</v>
      </c>
    </row>
    <row r="320" spans="1:6" ht="12" customHeight="1">
      <c r="A320" s="208" t="s">
        <v>40</v>
      </c>
      <c r="B320" s="208" t="s">
        <v>547</v>
      </c>
      <c r="C320" s="352" t="s">
        <v>15</v>
      </c>
      <c r="D320" s="271">
        <f t="shared" si="11"/>
        <v>10.657624</v>
      </c>
      <c r="E320" s="269">
        <v>255494.06428000002</v>
      </c>
      <c r="F320" s="269">
        <v>2713556.2122922451</v>
      </c>
    </row>
    <row r="321" spans="1:6" ht="12" customHeight="1">
      <c r="A321" s="208" t="s">
        <v>40</v>
      </c>
      <c r="B321" s="208" t="s">
        <v>575</v>
      </c>
      <c r="C321" s="352" t="s">
        <v>8</v>
      </c>
      <c r="D321" s="271">
        <f t="shared" si="11"/>
        <v>8.2899999999999991</v>
      </c>
      <c r="E321" s="269">
        <v>135335.1912</v>
      </c>
      <c r="F321" s="269">
        <v>1112956.0118714399</v>
      </c>
    </row>
    <row r="322" spans="1:6" ht="12" customHeight="1">
      <c r="A322" s="208" t="s">
        <v>40</v>
      </c>
      <c r="B322" s="208" t="s">
        <v>537</v>
      </c>
      <c r="C322" s="352" t="s">
        <v>8</v>
      </c>
      <c r="D322" s="271">
        <f t="shared" si="11"/>
        <v>8.2899999999999991</v>
      </c>
      <c r="E322" s="269">
        <v>282356.44406000001</v>
      </c>
      <c r="F322" s="269">
        <v>2322014.689016222</v>
      </c>
    </row>
    <row r="323" spans="1:6" ht="12" customHeight="1">
      <c r="A323" s="208" t="s">
        <v>40</v>
      </c>
      <c r="B323" s="208" t="s">
        <v>540</v>
      </c>
      <c r="C323" s="352" t="s">
        <v>8</v>
      </c>
      <c r="D323" s="271">
        <f t="shared" si="11"/>
        <v>8.2899999999999991</v>
      </c>
      <c r="E323" s="269">
        <v>33071.897099999995</v>
      </c>
      <c r="F323" s="269">
        <v>271973.36018126993</v>
      </c>
    </row>
    <row r="324" spans="1:6" ht="12" customHeight="1">
      <c r="A324" s="208" t="s">
        <v>40</v>
      </c>
      <c r="B324" s="208" t="s">
        <v>576</v>
      </c>
      <c r="C324" s="352" t="s">
        <v>8</v>
      </c>
      <c r="D324" s="271">
        <f t="shared" si="11"/>
        <v>8.2899999999999991</v>
      </c>
      <c r="E324" s="269">
        <v>134776.93257999999</v>
      </c>
      <c r="F324" s="269">
        <v>1108365.0604581458</v>
      </c>
    </row>
    <row r="325" spans="1:6" ht="12" customHeight="1">
      <c r="A325" s="272"/>
      <c r="B325" s="272" t="s">
        <v>41</v>
      </c>
      <c r="C325" s="273"/>
      <c r="D325" s="280"/>
      <c r="E325" s="275"/>
      <c r="F325" s="275">
        <f>SUM(F171:F324)</f>
        <v>987863576.15055239</v>
      </c>
    </row>
    <row r="326" spans="1:6" ht="12" customHeight="1">
      <c r="A326" s="270"/>
      <c r="B326" s="270"/>
      <c r="C326" s="29"/>
      <c r="D326" s="167"/>
      <c r="E326" s="278"/>
      <c r="F326" s="278"/>
    </row>
    <row r="327" spans="1:6" ht="12" customHeight="1">
      <c r="A327" s="268"/>
      <c r="B327" s="323" t="str">
        <f>SCHEMESUM!A21</f>
        <v>Ginsglobal Index Funds (Mauritius) Ltd</v>
      </c>
      <c r="C327" s="29"/>
      <c r="D327" s="167"/>
      <c r="E327" s="269"/>
      <c r="F327" s="269"/>
    </row>
    <row r="328" spans="1:6" ht="12" customHeight="1">
      <c r="A328" s="270"/>
      <c r="B328" s="270" t="s">
        <v>49</v>
      </c>
      <c r="C328" s="29"/>
      <c r="D328" s="167"/>
      <c r="E328" s="356"/>
      <c r="F328" s="356"/>
    </row>
    <row r="329" spans="1:6" ht="12" customHeight="1">
      <c r="A329" s="208" t="s">
        <v>49</v>
      </c>
      <c r="B329" s="208" t="s">
        <v>53</v>
      </c>
      <c r="C329" s="29" t="s">
        <v>8</v>
      </c>
      <c r="D329" s="271">
        <f>VLOOKUP(C329,Currencies,2,FALSE)</f>
        <v>8.2899999999999991</v>
      </c>
      <c r="E329" s="356">
        <v>1193467</v>
      </c>
      <c r="F329" s="356">
        <v>10025122.800000001</v>
      </c>
    </row>
    <row r="330" spans="1:6" ht="12" customHeight="1">
      <c r="A330" s="208" t="s">
        <v>49</v>
      </c>
      <c r="B330" s="208" t="s">
        <v>54</v>
      </c>
      <c r="C330" s="29" t="s">
        <v>8</v>
      </c>
      <c r="D330" s="271">
        <f>VLOOKUP(C330,Currencies,2,FALSE)</f>
        <v>8.2899999999999991</v>
      </c>
      <c r="E330" s="269">
        <v>161767.76</v>
      </c>
      <c r="F330" s="269">
        <v>1358849.1840000001</v>
      </c>
    </row>
    <row r="331" spans="1:6" ht="12" customHeight="1">
      <c r="A331" s="208" t="s">
        <v>49</v>
      </c>
      <c r="B331" s="208" t="s">
        <v>55</v>
      </c>
      <c r="C331" s="29" t="s">
        <v>15</v>
      </c>
      <c r="D331" s="271">
        <f>VLOOKUP(C331,Currencies,2,FALSE)</f>
        <v>10.657624</v>
      </c>
      <c r="E331" s="269">
        <v>45050.079999999958</v>
      </c>
      <c r="F331" s="269">
        <v>484288.35999999952</v>
      </c>
    </row>
    <row r="332" spans="1:6" ht="12" customHeight="1">
      <c r="A332" s="208" t="s">
        <v>49</v>
      </c>
      <c r="B332" s="208" t="s">
        <v>56</v>
      </c>
      <c r="C332" s="29" t="s">
        <v>27</v>
      </c>
      <c r="D332" s="271">
        <f>VLOOKUP(C332,Currencies,2,FALSE)</f>
        <v>9.3992762364294347</v>
      </c>
      <c r="E332" s="269">
        <v>18000</v>
      </c>
      <c r="F332" s="269">
        <v>234000</v>
      </c>
    </row>
    <row r="333" spans="1:6" ht="12" customHeight="1">
      <c r="A333" s="208"/>
      <c r="B333" s="270" t="s">
        <v>40</v>
      </c>
      <c r="C333" s="29"/>
      <c r="D333" s="271"/>
      <c r="E333" s="269"/>
      <c r="F333" s="269"/>
    </row>
    <row r="334" spans="1:6" ht="12" customHeight="1">
      <c r="A334" s="208" t="s">
        <v>40</v>
      </c>
      <c r="B334" s="208" t="str">
        <f t="shared" ref="B334:D335" si="12">B329</f>
        <v>GinsGlobal Global Equity Index Fund</v>
      </c>
      <c r="C334" s="29" t="str">
        <f t="shared" si="12"/>
        <v>USD</v>
      </c>
      <c r="D334" s="271">
        <f t="shared" si="12"/>
        <v>8.2899999999999991</v>
      </c>
      <c r="E334" s="356">
        <v>648267</v>
      </c>
      <c r="F334" s="356">
        <v>5445442.7999999998</v>
      </c>
    </row>
    <row r="335" spans="1:6" ht="12" customHeight="1">
      <c r="A335" s="208" t="s">
        <v>40</v>
      </c>
      <c r="B335" s="208" t="str">
        <f t="shared" si="12"/>
        <v>GinsGlobal US Equity Index Fund</v>
      </c>
      <c r="C335" s="29" t="str">
        <f t="shared" si="12"/>
        <v>USD</v>
      </c>
      <c r="D335" s="271">
        <f t="shared" si="12"/>
        <v>8.2899999999999991</v>
      </c>
      <c r="E335" s="269">
        <v>42267.760000000009</v>
      </c>
      <c r="F335" s="269">
        <v>355049.18400000007</v>
      </c>
    </row>
    <row r="336" spans="1:6" ht="12" customHeight="1">
      <c r="A336" s="272"/>
      <c r="B336" s="272" t="s">
        <v>41</v>
      </c>
      <c r="C336" s="273"/>
      <c r="D336" s="280"/>
      <c r="E336" s="275"/>
      <c r="F336" s="275">
        <f>SUM(F329:F335)</f>
        <v>17902752.328000002</v>
      </c>
    </row>
    <row r="337" spans="1:6" s="259" customFormat="1" ht="12" customHeight="1">
      <c r="A337" s="268"/>
      <c r="B337" s="268"/>
      <c r="C337" s="5"/>
      <c r="D337" s="168"/>
      <c r="E337" s="314"/>
      <c r="F337" s="314"/>
    </row>
    <row r="338" spans="1:6" ht="12" customHeight="1">
      <c r="A338" s="268"/>
      <c r="B338" s="323" t="str">
        <f>SCHEMESUM!A22</f>
        <v>Investec Global Strategy Fund (Luxembourg)</v>
      </c>
      <c r="C338" s="29"/>
      <c r="D338" s="271"/>
      <c r="E338" s="269"/>
      <c r="F338" s="269"/>
    </row>
    <row r="339" spans="1:6" ht="12" customHeight="1">
      <c r="A339" s="270"/>
      <c r="B339" s="270" t="s">
        <v>49</v>
      </c>
      <c r="C339" s="29"/>
      <c r="D339" s="271"/>
      <c r="E339" s="269"/>
      <c r="F339" s="269"/>
    </row>
    <row r="340" spans="1:6" ht="12" customHeight="1">
      <c r="A340" s="208" t="s">
        <v>49</v>
      </c>
      <c r="B340" s="208" t="s">
        <v>39</v>
      </c>
      <c r="C340" s="29" t="s">
        <v>8</v>
      </c>
      <c r="D340" s="271">
        <f t="shared" ref="D340:D350" si="13">VLOOKUP(C340,Currencies,2,FALSE)</f>
        <v>8.2899999999999991</v>
      </c>
      <c r="E340" s="269">
        <v>867178.60400000017</v>
      </c>
      <c r="F340" s="269">
        <v>7155234.1612</v>
      </c>
    </row>
    <row r="341" spans="1:6" ht="12" customHeight="1">
      <c r="A341" s="208" t="s">
        <v>49</v>
      </c>
      <c r="B341" s="208" t="s">
        <v>67</v>
      </c>
      <c r="C341" s="29" t="s">
        <v>8</v>
      </c>
      <c r="D341" s="271">
        <f t="shared" si="13"/>
        <v>8.2899999999999991</v>
      </c>
      <c r="E341" s="269">
        <v>26380451.776800003</v>
      </c>
      <c r="F341" s="269">
        <v>217669472.97389993</v>
      </c>
    </row>
    <row r="342" spans="1:6" ht="12" customHeight="1">
      <c r="A342" s="208" t="s">
        <v>49</v>
      </c>
      <c r="B342" s="208" t="s">
        <v>68</v>
      </c>
      <c r="C342" s="29" t="s">
        <v>8</v>
      </c>
      <c r="D342" s="271">
        <f t="shared" si="13"/>
        <v>8.2899999999999991</v>
      </c>
      <c r="E342" s="269">
        <v>6469076.455099998</v>
      </c>
      <c r="F342" s="269">
        <v>53377420.321799971</v>
      </c>
    </row>
    <row r="343" spans="1:6" ht="12" customHeight="1">
      <c r="A343" s="208" t="s">
        <v>49</v>
      </c>
      <c r="B343" s="358" t="s">
        <v>357</v>
      </c>
      <c r="C343" s="359" t="s">
        <v>8</v>
      </c>
      <c r="D343" s="271">
        <f t="shared" si="13"/>
        <v>8.2899999999999991</v>
      </c>
      <c r="E343" s="269">
        <v>58373339.607700013</v>
      </c>
      <c r="F343" s="269">
        <v>481648084.54809982</v>
      </c>
    </row>
    <row r="344" spans="1:6" ht="12" customHeight="1">
      <c r="A344" s="208" t="s">
        <v>49</v>
      </c>
      <c r="B344" s="208" t="s">
        <v>240</v>
      </c>
      <c r="C344" s="29" t="s">
        <v>8</v>
      </c>
      <c r="D344" s="271">
        <f t="shared" si="13"/>
        <v>8.2899999999999991</v>
      </c>
      <c r="E344" s="269">
        <v>7429102.3133000005</v>
      </c>
      <c r="F344" s="269">
        <v>61298752.536899991</v>
      </c>
    </row>
    <row r="345" spans="1:6" ht="12" customHeight="1">
      <c r="A345" s="208" t="s">
        <v>49</v>
      </c>
      <c r="B345" s="208" t="s">
        <v>16</v>
      </c>
      <c r="C345" s="29" t="s">
        <v>8</v>
      </c>
      <c r="D345" s="271">
        <f t="shared" si="13"/>
        <v>8.2899999999999991</v>
      </c>
      <c r="E345" s="269">
        <v>0</v>
      </c>
      <c r="F345" s="269">
        <v>0</v>
      </c>
    </row>
    <row r="346" spans="1:6" s="259" customFormat="1" ht="12" customHeight="1">
      <c r="A346" s="208" t="s">
        <v>49</v>
      </c>
      <c r="B346" s="208" t="s">
        <v>9</v>
      </c>
      <c r="C346" s="29" t="s">
        <v>8</v>
      </c>
      <c r="D346" s="271">
        <f t="shared" si="13"/>
        <v>8.2899999999999991</v>
      </c>
      <c r="E346" s="269">
        <v>35268333.955899991</v>
      </c>
      <c r="F346" s="269">
        <v>291004859.57029986</v>
      </c>
    </row>
    <row r="347" spans="1:6" ht="12" customHeight="1">
      <c r="A347" s="208" t="s">
        <v>49</v>
      </c>
      <c r="B347" s="208" t="s">
        <v>11</v>
      </c>
      <c r="C347" s="29" t="s">
        <v>8</v>
      </c>
      <c r="D347" s="271">
        <f t="shared" si="13"/>
        <v>8.2899999999999991</v>
      </c>
      <c r="E347" s="269">
        <v>13524853.528799998</v>
      </c>
      <c r="F347" s="269">
        <v>111595804.52200001</v>
      </c>
    </row>
    <row r="348" spans="1:6" ht="12" customHeight="1">
      <c r="A348" s="208" t="s">
        <v>49</v>
      </c>
      <c r="B348" s="208" t="s">
        <v>238</v>
      </c>
      <c r="C348" s="29" t="s">
        <v>8</v>
      </c>
      <c r="D348" s="271">
        <f t="shared" si="13"/>
        <v>8.2899999999999991</v>
      </c>
      <c r="E348" s="269">
        <v>91838674.451899901</v>
      </c>
      <c r="F348" s="269">
        <v>757776100.10249996</v>
      </c>
    </row>
    <row r="349" spans="1:6" ht="12" customHeight="1">
      <c r="A349" s="208" t="s">
        <v>49</v>
      </c>
      <c r="B349" s="208" t="s">
        <v>117</v>
      </c>
      <c r="C349" s="29" t="s">
        <v>8</v>
      </c>
      <c r="D349" s="271">
        <f t="shared" si="13"/>
        <v>8.2899999999999991</v>
      </c>
      <c r="E349" s="269">
        <v>24872897.944200005</v>
      </c>
      <c r="F349" s="269">
        <v>205230396.83120003</v>
      </c>
    </row>
    <row r="350" spans="1:6" ht="12" customHeight="1">
      <c r="A350" s="208" t="s">
        <v>49</v>
      </c>
      <c r="B350" s="208" t="s">
        <v>12</v>
      </c>
      <c r="C350" s="29" t="s">
        <v>8</v>
      </c>
      <c r="D350" s="271">
        <f t="shared" si="13"/>
        <v>8.2899999999999991</v>
      </c>
      <c r="E350" s="269">
        <v>1278764.0599999998</v>
      </c>
      <c r="F350" s="269">
        <v>10551293.866299998</v>
      </c>
    </row>
    <row r="351" spans="1:6" ht="12" customHeight="1">
      <c r="A351" s="270"/>
      <c r="B351" s="270" t="s">
        <v>40</v>
      </c>
      <c r="C351" s="29"/>
      <c r="D351" s="271"/>
      <c r="E351" s="269"/>
      <c r="F351" s="269"/>
    </row>
    <row r="352" spans="1:6" ht="12" customHeight="1">
      <c r="A352" s="208" t="s">
        <v>40</v>
      </c>
      <c r="B352" s="208" t="str">
        <f>B341</f>
        <v>Asian Equity Fund</v>
      </c>
      <c r="C352" s="29" t="str">
        <f>C341</f>
        <v>USD</v>
      </c>
      <c r="D352" s="271">
        <f>D342</f>
        <v>8.2899999999999991</v>
      </c>
      <c r="E352" s="269">
        <v>41236305.772399999</v>
      </c>
      <c r="F352" s="269">
        <v>340247582.59399998</v>
      </c>
    </row>
    <row r="353" spans="1:6" ht="12" customHeight="1">
      <c r="A353" s="208" t="s">
        <v>40</v>
      </c>
      <c r="B353" s="208" t="str">
        <f>B340</f>
        <v>American Equity Fund</v>
      </c>
      <c r="C353" s="29" t="str">
        <f>C340</f>
        <v>USD</v>
      </c>
      <c r="D353" s="271">
        <f>D340</f>
        <v>8.2899999999999991</v>
      </c>
      <c r="E353" s="269">
        <v>0</v>
      </c>
      <c r="F353" s="269">
        <v>0</v>
      </c>
    </row>
    <row r="354" spans="1:6" ht="12" customHeight="1">
      <c r="A354" s="208" t="s">
        <v>40</v>
      </c>
      <c r="B354" s="208" t="str">
        <f>B344</f>
        <v>Global Dynamic Fund</v>
      </c>
      <c r="C354" s="29" t="str">
        <f>C344</f>
        <v>USD</v>
      </c>
      <c r="D354" s="271">
        <f>D344</f>
        <v>8.2899999999999991</v>
      </c>
      <c r="E354" s="269">
        <v>348347037.4752</v>
      </c>
      <c r="F354" s="269">
        <v>2874269049.6697001</v>
      </c>
    </row>
    <row r="355" spans="1:6" ht="12" customHeight="1">
      <c r="A355" s="208" t="s">
        <v>40</v>
      </c>
      <c r="B355" s="208" t="str">
        <f>B343</f>
        <v>Global Franchise Fund</v>
      </c>
      <c r="C355" s="29" t="str">
        <f>C345</f>
        <v>USD</v>
      </c>
      <c r="D355" s="271">
        <f>D345</f>
        <v>8.2899999999999991</v>
      </c>
      <c r="E355" s="269">
        <v>267898081.08179998</v>
      </c>
      <c r="F355" s="269">
        <v>2210471398.0108004</v>
      </c>
    </row>
    <row r="356" spans="1:6" ht="12" customHeight="1">
      <c r="A356" s="208" t="s">
        <v>40</v>
      </c>
      <c r="B356" s="208" t="str">
        <f t="shared" ref="B356:D359" si="14">B345</f>
        <v>Global Energy Fund</v>
      </c>
      <c r="C356" s="29" t="str">
        <f t="shared" si="14"/>
        <v>USD</v>
      </c>
      <c r="D356" s="271">
        <f t="shared" si="14"/>
        <v>8.2899999999999991</v>
      </c>
      <c r="E356" s="269">
        <v>0</v>
      </c>
      <c r="F356" s="269">
        <v>0</v>
      </c>
    </row>
    <row r="357" spans="1:6" ht="12" customHeight="1">
      <c r="A357" s="208" t="s">
        <v>40</v>
      </c>
      <c r="B357" s="208" t="str">
        <f t="shared" si="14"/>
        <v>Global Equity Fund</v>
      </c>
      <c r="C357" s="29" t="str">
        <f t="shared" si="14"/>
        <v>USD</v>
      </c>
      <c r="D357" s="271">
        <f t="shared" si="14"/>
        <v>8.2899999999999991</v>
      </c>
      <c r="E357" s="269">
        <v>461641577.62849998</v>
      </c>
      <c r="F357" s="269">
        <v>3809081048.1337004</v>
      </c>
    </row>
    <row r="358" spans="1:6" ht="12" customHeight="1">
      <c r="A358" s="208" t="s">
        <v>40</v>
      </c>
      <c r="B358" s="208" t="str">
        <f t="shared" si="14"/>
        <v>Global Gold Fund</v>
      </c>
      <c r="C358" s="29" t="str">
        <f t="shared" si="14"/>
        <v>USD</v>
      </c>
      <c r="D358" s="271">
        <f t="shared" si="14"/>
        <v>8.2899999999999991</v>
      </c>
      <c r="E358" s="269">
        <v>19225913.0515</v>
      </c>
      <c r="F358" s="269">
        <v>158636190.03659999</v>
      </c>
    </row>
    <row r="359" spans="1:6" ht="12" customHeight="1">
      <c r="A359" s="208" t="s">
        <v>40</v>
      </c>
      <c r="B359" s="208" t="str">
        <f t="shared" si="14"/>
        <v>Global Strategic Equity Fund</v>
      </c>
      <c r="C359" s="29" t="str">
        <f t="shared" si="14"/>
        <v>USD</v>
      </c>
      <c r="D359" s="271">
        <f t="shared" si="14"/>
        <v>8.2899999999999991</v>
      </c>
      <c r="E359" s="269">
        <v>57845093.021700002</v>
      </c>
      <c r="F359" s="269">
        <v>477289434.56219995</v>
      </c>
    </row>
    <row r="360" spans="1:6" ht="12" customHeight="1">
      <c r="A360" s="209"/>
      <c r="B360" s="209" t="s">
        <v>34</v>
      </c>
      <c r="C360" s="273"/>
      <c r="D360" s="276"/>
      <c r="E360" s="275"/>
      <c r="F360" s="275">
        <f>SUM(F340:F359)</f>
        <v>12067302122.4412</v>
      </c>
    </row>
    <row r="361" spans="1:6" ht="12" customHeight="1">
      <c r="A361" s="268"/>
      <c r="B361" s="268"/>
      <c r="C361" s="29"/>
      <c r="D361" s="271"/>
      <c r="E361" s="278"/>
      <c r="F361" s="278"/>
    </row>
    <row r="362" spans="1:6" ht="12" customHeight="1">
      <c r="A362" s="268"/>
      <c r="B362" s="323" t="str">
        <f>SCHEMESUM!A25</f>
        <v>Investec World Axis PCC Limited</v>
      </c>
      <c r="C362" s="29"/>
      <c r="D362" s="271"/>
      <c r="E362" s="269"/>
      <c r="F362" s="269"/>
    </row>
    <row r="363" spans="1:6" ht="12" customHeight="1">
      <c r="A363" s="270"/>
      <c r="B363" s="270" t="s">
        <v>49</v>
      </c>
      <c r="C363" s="29"/>
      <c r="D363" s="271"/>
      <c r="E363" s="269"/>
      <c r="F363" s="269"/>
    </row>
    <row r="364" spans="1:6" ht="12" customHeight="1">
      <c r="A364" s="358" t="s">
        <v>49</v>
      </c>
      <c r="B364" s="208" t="s">
        <v>330</v>
      </c>
      <c r="C364" s="29" t="s">
        <v>8</v>
      </c>
      <c r="D364" s="271">
        <f>VLOOKUP(C364,Currencies,2,FALSE)</f>
        <v>8.2899999999999991</v>
      </c>
      <c r="E364" s="269">
        <v>232613215.36263952</v>
      </c>
      <c r="F364" s="269">
        <v>1913429786.9300001</v>
      </c>
    </row>
    <row r="365" spans="1:6" ht="12" customHeight="1">
      <c r="A365" s="358" t="s">
        <v>49</v>
      </c>
      <c r="B365" s="208" t="s">
        <v>331</v>
      </c>
      <c r="C365" s="29" t="s">
        <v>8</v>
      </c>
      <c r="D365" s="271">
        <f>VLOOKUP(C365,Currencies,2,FALSE)</f>
        <v>8.2899999999999991</v>
      </c>
      <c r="E365" s="269">
        <v>17924366.864013225</v>
      </c>
      <c r="F365" s="269">
        <v>147442256.94999999</v>
      </c>
    </row>
    <row r="366" spans="1:6" ht="12" customHeight="1">
      <c r="A366" s="209"/>
      <c r="B366" s="209" t="s">
        <v>34</v>
      </c>
      <c r="C366" s="273"/>
      <c r="D366" s="276"/>
      <c r="E366" s="275"/>
      <c r="F366" s="275">
        <f>SUM(F364:F365)</f>
        <v>2060872043.8800001</v>
      </c>
    </row>
    <row r="367" spans="1:6" ht="12" customHeight="1">
      <c r="A367" s="268"/>
      <c r="B367" s="268"/>
      <c r="C367" s="29"/>
      <c r="D367" s="271"/>
      <c r="E367" s="278"/>
      <c r="F367" s="278"/>
    </row>
    <row r="368" spans="1:6" ht="12" customHeight="1">
      <c r="A368" s="283"/>
      <c r="B368" s="283"/>
      <c r="C368" s="284"/>
      <c r="D368" s="285"/>
      <c r="E368" s="278"/>
      <c r="F368" s="278"/>
    </row>
    <row r="369" spans="1:6" ht="12" customHeight="1">
      <c r="A369" s="268"/>
      <c r="B369" s="323" t="str">
        <f>SCHEMESUM!A26</f>
        <v>Investment Solutions Strategic Global Fund (Jersey)</v>
      </c>
      <c r="C369" s="29"/>
      <c r="D369" s="271"/>
      <c r="E369" s="269"/>
      <c r="F369" s="269"/>
    </row>
    <row r="370" spans="1:6" ht="12" customHeight="1">
      <c r="A370" s="270"/>
      <c r="B370" s="270" t="s">
        <v>49</v>
      </c>
      <c r="C370" s="29"/>
      <c r="D370" s="271"/>
      <c r="E370" s="269"/>
      <c r="F370" s="269"/>
    </row>
    <row r="371" spans="1:6" ht="12" customHeight="1">
      <c r="A371" s="208" t="s">
        <v>49</v>
      </c>
      <c r="B371" s="208" t="s">
        <v>198</v>
      </c>
      <c r="C371" s="29" t="s">
        <v>8</v>
      </c>
      <c r="D371" s="271">
        <f>VLOOKUP(C371,Currencies,2,FALSE)</f>
        <v>8.2899999999999991</v>
      </c>
      <c r="E371" s="269">
        <v>18578574.59</v>
      </c>
      <c r="F371" s="269">
        <v>153143190.34999999</v>
      </c>
    </row>
    <row r="372" spans="1:6" ht="12" customHeight="1">
      <c r="A372" s="270"/>
      <c r="B372" s="270" t="s">
        <v>40</v>
      </c>
      <c r="C372" s="29"/>
      <c r="D372" s="271"/>
      <c r="E372" s="269"/>
      <c r="F372" s="269"/>
    </row>
    <row r="373" spans="1:6" ht="12" customHeight="1">
      <c r="A373" s="208" t="s">
        <v>40</v>
      </c>
      <c r="B373" s="208" t="str">
        <f>B371</f>
        <v>IS Strategic Global Equity</v>
      </c>
      <c r="C373" s="29" t="s">
        <v>8</v>
      </c>
      <c r="D373" s="271">
        <f>VLOOKUP(C373,Currencies,2,FALSE)</f>
        <v>8.2899999999999991</v>
      </c>
      <c r="E373" s="269">
        <v>0</v>
      </c>
      <c r="F373" s="269">
        <v>0</v>
      </c>
    </row>
    <row r="374" spans="1:6" ht="12" customHeight="1">
      <c r="A374" s="209"/>
      <c r="B374" s="209" t="s">
        <v>34</v>
      </c>
      <c r="C374" s="273"/>
      <c r="D374" s="276"/>
      <c r="E374" s="275"/>
      <c r="F374" s="275">
        <f t="shared" ref="F374" si="15">SUM(F371:F373)</f>
        <v>153143190.34999999</v>
      </c>
    </row>
    <row r="375" spans="1:6" ht="12" customHeight="1">
      <c r="A375" s="268"/>
      <c r="B375" s="323"/>
      <c r="C375" s="29"/>
      <c r="D375" s="167"/>
      <c r="E375" s="269"/>
      <c r="F375" s="269"/>
    </row>
    <row r="376" spans="1:6" ht="12" customHeight="1">
      <c r="A376" s="268"/>
      <c r="B376" s="323" t="str">
        <f>SCHEMESUM!A27</f>
        <v>Lloyds TSB Offshore Funds Ltd</v>
      </c>
      <c r="C376" s="29"/>
      <c r="D376" s="166"/>
      <c r="E376" s="278"/>
      <c r="F376" s="278"/>
    </row>
    <row r="377" spans="1:6" ht="12" customHeight="1">
      <c r="A377" s="270"/>
      <c r="B377" s="270" t="s">
        <v>49</v>
      </c>
      <c r="C377" s="29"/>
      <c r="D377" s="166"/>
      <c r="E377" s="269"/>
      <c r="F377" s="269"/>
    </row>
    <row r="378" spans="1:6" ht="12" customHeight="1">
      <c r="A378" s="208" t="s">
        <v>49</v>
      </c>
      <c r="B378" s="208" t="s">
        <v>185</v>
      </c>
      <c r="C378" s="29" t="s">
        <v>7</v>
      </c>
      <c r="D378" s="271">
        <f t="shared" ref="D378:D384" si="16">VLOOKUP(C378,Currencies,2,FALSE)</f>
        <v>13.373427999999999</v>
      </c>
      <c r="E378" s="281">
        <v>87070.94</v>
      </c>
      <c r="F378" s="281">
        <v>1164835.03532</v>
      </c>
    </row>
    <row r="379" spans="1:6" ht="12" customHeight="1">
      <c r="A379" s="208" t="s">
        <v>49</v>
      </c>
      <c r="B379" s="208" t="s">
        <v>185</v>
      </c>
      <c r="C379" s="29" t="s">
        <v>15</v>
      </c>
      <c r="D379" s="271">
        <f t="shared" si="16"/>
        <v>10.657624</v>
      </c>
      <c r="E379" s="281">
        <v>0</v>
      </c>
      <c r="F379" s="281">
        <v>0</v>
      </c>
    </row>
    <row r="380" spans="1:6" ht="12" customHeight="1">
      <c r="A380" s="208" t="s">
        <v>49</v>
      </c>
      <c r="B380" s="208" t="s">
        <v>186</v>
      </c>
      <c r="C380" s="29" t="s">
        <v>7</v>
      </c>
      <c r="D380" s="271">
        <f t="shared" si="16"/>
        <v>13.373427999999999</v>
      </c>
      <c r="E380" s="281">
        <v>22911.99</v>
      </c>
      <c r="F380" s="281">
        <v>306516.60222</v>
      </c>
    </row>
    <row r="381" spans="1:6" ht="12" customHeight="1">
      <c r="A381" s="208" t="s">
        <v>49</v>
      </c>
      <c r="B381" s="208" t="s">
        <v>186</v>
      </c>
      <c r="C381" s="359" t="s">
        <v>8</v>
      </c>
      <c r="D381" s="271">
        <f t="shared" ref="D381" si="17">VLOOKUP(C381,Currencies,2,FALSE)</f>
        <v>8.2899999999999991</v>
      </c>
      <c r="E381" s="281">
        <v>0</v>
      </c>
      <c r="F381" s="281">
        <v>0</v>
      </c>
    </row>
    <row r="382" spans="1:6" ht="12" customHeight="1">
      <c r="A382" s="208" t="s">
        <v>49</v>
      </c>
      <c r="B382" s="208" t="s">
        <v>187</v>
      </c>
      <c r="C382" s="29" t="s">
        <v>7</v>
      </c>
      <c r="D382" s="271">
        <f t="shared" si="16"/>
        <v>13.373427999999999</v>
      </c>
      <c r="E382" s="269">
        <v>0</v>
      </c>
      <c r="F382" s="269">
        <v>0</v>
      </c>
    </row>
    <row r="383" spans="1:6" ht="12" customHeight="1">
      <c r="A383" s="208" t="s">
        <v>49</v>
      </c>
      <c r="B383" s="208" t="s">
        <v>187</v>
      </c>
      <c r="C383" s="29" t="s">
        <v>8</v>
      </c>
      <c r="D383" s="271">
        <f t="shared" si="16"/>
        <v>8.2899999999999991</v>
      </c>
      <c r="E383" s="269">
        <v>0</v>
      </c>
      <c r="F383" s="269">
        <v>0</v>
      </c>
    </row>
    <row r="384" spans="1:6" ht="12" customHeight="1">
      <c r="A384" s="208" t="s">
        <v>49</v>
      </c>
      <c r="B384" s="208" t="s">
        <v>188</v>
      </c>
      <c r="C384" s="29" t="s">
        <v>7</v>
      </c>
      <c r="D384" s="271">
        <f t="shared" si="16"/>
        <v>13.373427999999999</v>
      </c>
      <c r="E384" s="269">
        <v>11798.59</v>
      </c>
      <c r="F384" s="269">
        <v>157841.53701999999</v>
      </c>
    </row>
    <row r="385" spans="1:6" ht="12" customHeight="1">
      <c r="A385" s="272"/>
      <c r="B385" s="272" t="s">
        <v>41</v>
      </c>
      <c r="C385" s="273"/>
      <c r="D385" s="274"/>
      <c r="E385" s="275"/>
      <c r="F385" s="275">
        <f>SUM(F378:F384)</f>
        <v>1629193.17456</v>
      </c>
    </row>
    <row r="386" spans="1:6" ht="12" customHeight="1">
      <c r="A386" s="270"/>
      <c r="B386" s="270"/>
      <c r="C386" s="29"/>
      <c r="D386" s="166"/>
      <c r="E386" s="278"/>
      <c r="F386" s="278"/>
    </row>
    <row r="387" spans="1:6" ht="12" customHeight="1">
      <c r="A387" s="268"/>
      <c r="B387" s="323" t="str">
        <f>SCHEMESUM!A29</f>
        <v>Lloyds TSB Offshore Multi Strategy Fund Ltd</v>
      </c>
      <c r="C387" s="29"/>
      <c r="D387" s="166"/>
      <c r="E387" s="278"/>
      <c r="F387" s="278"/>
    </row>
    <row r="388" spans="1:6" ht="12" customHeight="1">
      <c r="A388" s="270"/>
      <c r="B388" s="270" t="s">
        <v>49</v>
      </c>
      <c r="C388" s="29"/>
      <c r="D388" s="166"/>
      <c r="E388" s="269"/>
      <c r="F388" s="269"/>
    </row>
    <row r="389" spans="1:6" ht="12" customHeight="1">
      <c r="A389" s="208" t="s">
        <v>49</v>
      </c>
      <c r="B389" s="208" t="s">
        <v>194</v>
      </c>
      <c r="C389" s="29" t="s">
        <v>7</v>
      </c>
      <c r="D389" s="271">
        <f t="shared" ref="D389:D393" si="18">VLOOKUP(C389,Currencies,2,FALSE)</f>
        <v>13.373427999999999</v>
      </c>
      <c r="E389" s="281">
        <v>20988.19</v>
      </c>
      <c r="F389" s="281">
        <v>280780.00581999996</v>
      </c>
    </row>
    <row r="390" spans="1:6" ht="12" customHeight="1">
      <c r="A390" s="208" t="s">
        <v>49</v>
      </c>
      <c r="B390" s="208" t="s">
        <v>195</v>
      </c>
      <c r="C390" s="29" t="s">
        <v>7</v>
      </c>
      <c r="D390" s="271">
        <f t="shared" si="18"/>
        <v>13.373427999999999</v>
      </c>
      <c r="E390" s="269">
        <v>161124.74</v>
      </c>
      <c r="F390" s="269">
        <v>2155526.7717200001</v>
      </c>
    </row>
    <row r="391" spans="1:6" ht="12" customHeight="1">
      <c r="A391" s="208" t="s">
        <v>49</v>
      </c>
      <c r="B391" s="208" t="s">
        <v>196</v>
      </c>
      <c r="C391" s="29" t="s">
        <v>7</v>
      </c>
      <c r="D391" s="271">
        <f t="shared" si="18"/>
        <v>13.373427999999999</v>
      </c>
      <c r="E391" s="281"/>
      <c r="F391" s="281"/>
    </row>
    <row r="392" spans="1:6" ht="12" customHeight="1">
      <c r="A392" s="208" t="s">
        <v>49</v>
      </c>
      <c r="B392" s="208" t="s">
        <v>197</v>
      </c>
      <c r="C392" s="29" t="s">
        <v>7</v>
      </c>
      <c r="D392" s="271">
        <f t="shared" si="18"/>
        <v>13.373427999999999</v>
      </c>
      <c r="E392" s="269">
        <v>303790.65000000002</v>
      </c>
      <c r="F392" s="269">
        <v>4064111.3157000002</v>
      </c>
    </row>
    <row r="393" spans="1:6" ht="12" customHeight="1">
      <c r="A393" s="208" t="s">
        <v>49</v>
      </c>
      <c r="B393" s="208" t="s">
        <v>197</v>
      </c>
      <c r="C393" s="29" t="s">
        <v>8</v>
      </c>
      <c r="D393" s="271">
        <f t="shared" si="18"/>
        <v>8.2899999999999991</v>
      </c>
      <c r="E393" s="269">
        <v>50811.23</v>
      </c>
      <c r="F393" s="269">
        <v>420950.71605799999</v>
      </c>
    </row>
    <row r="394" spans="1:6" ht="12" customHeight="1">
      <c r="A394" s="209"/>
      <c r="B394" s="209" t="s">
        <v>34</v>
      </c>
      <c r="C394" s="273"/>
      <c r="D394" s="274"/>
      <c r="E394" s="275"/>
      <c r="F394" s="275">
        <f>SUM(F389:F393)</f>
        <v>6921368.8092980003</v>
      </c>
    </row>
    <row r="395" spans="1:6" ht="12" customHeight="1">
      <c r="A395" s="270"/>
      <c r="B395" s="270"/>
      <c r="C395" s="29"/>
      <c r="D395" s="166"/>
      <c r="E395" s="278"/>
      <c r="F395" s="278"/>
    </row>
    <row r="396" spans="1:6" ht="12" customHeight="1">
      <c r="A396" s="268"/>
      <c r="B396" s="323" t="str">
        <f>SCHEMESUM!A31</f>
        <v>M&amp;G Investment Funds (1)</v>
      </c>
      <c r="C396" s="29"/>
      <c r="D396" s="271"/>
      <c r="E396" s="269"/>
      <c r="F396" s="269"/>
    </row>
    <row r="397" spans="1:6" ht="12" customHeight="1">
      <c r="A397" s="270"/>
      <c r="B397" s="270" t="s">
        <v>49</v>
      </c>
      <c r="C397" s="29"/>
      <c r="D397" s="271"/>
      <c r="E397" s="269"/>
      <c r="F397" s="269"/>
    </row>
    <row r="398" spans="1:6" ht="12" customHeight="1">
      <c r="A398" s="208" t="s">
        <v>49</v>
      </c>
      <c r="B398" s="208" t="s">
        <v>284</v>
      </c>
      <c r="C398" s="29" t="s">
        <v>7</v>
      </c>
      <c r="D398" s="271">
        <f>VLOOKUP(C398,Currencies,2,FALSE)</f>
        <v>13.373427999999999</v>
      </c>
      <c r="E398" s="269">
        <v>831039.22813099995</v>
      </c>
      <c r="F398" s="269">
        <v>11142241.555089196</v>
      </c>
    </row>
    <row r="399" spans="1:6" ht="12" customHeight="1">
      <c r="A399" s="208" t="s">
        <v>49</v>
      </c>
      <c r="B399" s="208" t="s">
        <v>285</v>
      </c>
      <c r="C399" s="29" t="s">
        <v>7</v>
      </c>
      <c r="D399" s="271">
        <f>VLOOKUP(C399,Currencies,2,FALSE)</f>
        <v>13.373427999999999</v>
      </c>
      <c r="E399" s="269">
        <v>183485.90445999999</v>
      </c>
      <c r="F399" s="269">
        <v>2460105.6126378961</v>
      </c>
    </row>
    <row r="400" spans="1:6" ht="12" customHeight="1">
      <c r="A400" s="209"/>
      <c r="B400" s="209" t="s">
        <v>34</v>
      </c>
      <c r="C400" s="273"/>
      <c r="D400" s="280"/>
      <c r="E400" s="275"/>
      <c r="F400" s="275">
        <f>SUM(F398:F399)</f>
        <v>13602347.167727092</v>
      </c>
    </row>
    <row r="401" spans="1:6" ht="12" customHeight="1">
      <c r="A401" s="268"/>
      <c r="B401" s="268"/>
      <c r="C401" s="29"/>
      <c r="D401" s="167"/>
      <c r="E401" s="278"/>
      <c r="F401" s="278"/>
    </row>
    <row r="402" spans="1:6" ht="12" customHeight="1">
      <c r="A402" s="268"/>
      <c r="B402" s="323" t="str">
        <f>SCHEMESUM!A32</f>
        <v>M&amp;G Investment Funds (3)</v>
      </c>
      <c r="C402" s="29"/>
      <c r="D402" s="271"/>
      <c r="E402" s="269"/>
      <c r="F402" s="269"/>
    </row>
    <row r="403" spans="1:6" ht="12" customHeight="1">
      <c r="A403" s="270"/>
      <c r="B403" s="270" t="s">
        <v>49</v>
      </c>
      <c r="C403" s="29"/>
      <c r="D403" s="271"/>
      <c r="E403" s="269"/>
      <c r="F403" s="269"/>
    </row>
    <row r="404" spans="1:6" ht="12" customHeight="1">
      <c r="A404" s="208" t="s">
        <v>49</v>
      </c>
      <c r="B404" s="208" t="s">
        <v>287</v>
      </c>
      <c r="C404" s="29" t="s">
        <v>7</v>
      </c>
      <c r="D404" s="271">
        <f>VLOOKUP(C404,Currencies,2,FALSE)</f>
        <v>13.373427999999999</v>
      </c>
      <c r="E404" s="269">
        <v>1116865.3426059999</v>
      </c>
      <c r="F404" s="269">
        <v>14974483.767524205</v>
      </c>
    </row>
    <row r="405" spans="1:6" ht="12" customHeight="1">
      <c r="A405" s="209"/>
      <c r="B405" s="209" t="s">
        <v>34</v>
      </c>
      <c r="C405" s="273"/>
      <c r="D405" s="280"/>
      <c r="E405" s="275"/>
      <c r="F405" s="275">
        <f>SUM(F404:F404)</f>
        <v>14974483.767524205</v>
      </c>
    </row>
    <row r="406" spans="1:6" ht="12" customHeight="1">
      <c r="A406" s="268"/>
      <c r="B406" s="268"/>
      <c r="C406" s="29"/>
      <c r="D406" s="167"/>
      <c r="E406" s="278"/>
      <c r="F406" s="278"/>
    </row>
    <row r="407" spans="1:6" ht="12" customHeight="1">
      <c r="A407" s="268"/>
      <c r="B407" s="323" t="str">
        <f>SCHEMESUM!A33</f>
        <v>Marriott International Funds Plc (Ireland)</v>
      </c>
      <c r="C407" s="29"/>
      <c r="D407" s="167"/>
      <c r="E407" s="269"/>
      <c r="F407" s="269"/>
    </row>
    <row r="408" spans="1:6" ht="12" customHeight="1">
      <c r="A408" s="270"/>
      <c r="B408" s="270" t="s">
        <v>49</v>
      </c>
      <c r="C408" s="29"/>
      <c r="D408" s="167"/>
      <c r="E408" s="269"/>
      <c r="F408" s="269"/>
    </row>
    <row r="409" spans="1:6" ht="12" customHeight="1">
      <c r="A409" s="208" t="s">
        <v>49</v>
      </c>
      <c r="B409" s="208" t="s">
        <v>309</v>
      </c>
      <c r="C409" s="29" t="s">
        <v>8</v>
      </c>
      <c r="D409" s="271">
        <f t="shared" ref="D409:D414" si="19">VLOOKUP(C409,Currencies,2,FALSE)</f>
        <v>8.2899999999999991</v>
      </c>
      <c r="E409" s="269">
        <v>15126756.109999999</v>
      </c>
      <c r="F409" s="269">
        <v>125624684.14232799</v>
      </c>
    </row>
    <row r="410" spans="1:6" ht="12" customHeight="1">
      <c r="A410" s="208" t="s">
        <v>49</v>
      </c>
      <c r="B410" s="208" t="s">
        <v>310</v>
      </c>
      <c r="C410" s="29" t="s">
        <v>8</v>
      </c>
      <c r="D410" s="271">
        <f t="shared" si="19"/>
        <v>8.2899999999999991</v>
      </c>
      <c r="E410" s="269">
        <v>1993413.17</v>
      </c>
      <c r="F410" s="269">
        <v>16554897.694216</v>
      </c>
    </row>
    <row r="411" spans="1:6" ht="12" customHeight="1">
      <c r="A411" s="208" t="s">
        <v>49</v>
      </c>
      <c r="B411" s="208" t="s">
        <v>278</v>
      </c>
      <c r="C411" s="29" t="s">
        <v>8</v>
      </c>
      <c r="D411" s="271">
        <f t="shared" si="19"/>
        <v>8.2899999999999991</v>
      </c>
      <c r="E411" s="269">
        <v>3353906.87</v>
      </c>
      <c r="F411" s="269">
        <v>27853525.773976002</v>
      </c>
    </row>
    <row r="412" spans="1:6" ht="12" customHeight="1">
      <c r="A412" s="208" t="s">
        <v>49</v>
      </c>
      <c r="B412" s="208" t="s">
        <v>279</v>
      </c>
      <c r="C412" s="29" t="s">
        <v>8</v>
      </c>
      <c r="D412" s="271">
        <f t="shared" si="19"/>
        <v>8.2899999999999991</v>
      </c>
      <c r="E412" s="269">
        <v>791620.67</v>
      </c>
      <c r="F412" s="269">
        <v>6574251.3402160006</v>
      </c>
    </row>
    <row r="413" spans="1:6" ht="12" customHeight="1">
      <c r="A413" s="208" t="s">
        <v>49</v>
      </c>
      <c r="B413" s="208" t="s">
        <v>243</v>
      </c>
      <c r="C413" s="29" t="s">
        <v>8</v>
      </c>
      <c r="D413" s="271">
        <f t="shared" si="19"/>
        <v>8.2899999999999991</v>
      </c>
      <c r="E413" s="378">
        <v>192217.92</v>
      </c>
      <c r="F413" s="269">
        <v>2577180.9841920002</v>
      </c>
    </row>
    <row r="414" spans="1:6" ht="12" customHeight="1">
      <c r="A414" s="208" t="s">
        <v>49</v>
      </c>
      <c r="B414" s="208" t="s">
        <v>244</v>
      </c>
      <c r="C414" s="29" t="s">
        <v>8</v>
      </c>
      <c r="D414" s="271">
        <f t="shared" si="19"/>
        <v>8.2899999999999991</v>
      </c>
      <c r="E414" s="269">
        <v>1083494.83</v>
      </c>
      <c r="F414" s="269">
        <v>14527065.282708002</v>
      </c>
    </row>
    <row r="415" spans="1:6" ht="12" customHeight="1">
      <c r="A415" s="270"/>
      <c r="B415" s="270" t="s">
        <v>40</v>
      </c>
      <c r="C415" s="29"/>
      <c r="D415" s="167"/>
      <c r="E415" s="269"/>
      <c r="F415" s="269"/>
    </row>
    <row r="416" spans="1:6" ht="12" customHeight="1">
      <c r="A416" s="208" t="s">
        <v>40</v>
      </c>
      <c r="B416" s="208" t="str">
        <f t="shared" ref="B416:C421" si="20">B409</f>
        <v>Marriott International Growth Fund (Distributing)</v>
      </c>
      <c r="C416" s="29" t="str">
        <f t="shared" si="20"/>
        <v>USD</v>
      </c>
      <c r="D416" s="271">
        <f t="shared" ref="D416:D421" si="21">VLOOKUP(C416,Currencies,2,FALSE)</f>
        <v>8.2899999999999991</v>
      </c>
      <c r="E416" s="269">
        <v>61422412.829999998</v>
      </c>
      <c r="F416" s="269">
        <v>510100854.070584</v>
      </c>
    </row>
    <row r="417" spans="1:6" ht="12" customHeight="1">
      <c r="A417" s="208" t="s">
        <v>40</v>
      </c>
      <c r="B417" s="208" t="str">
        <f t="shared" si="20"/>
        <v>Marriott International Growth Fund (Accumulating)</v>
      </c>
      <c r="C417" s="29" t="str">
        <f t="shared" si="20"/>
        <v>USD</v>
      </c>
      <c r="D417" s="271">
        <f t="shared" si="21"/>
        <v>8.2899999999999991</v>
      </c>
      <c r="E417" s="269">
        <v>1922546.01</v>
      </c>
      <c r="F417" s="269">
        <v>15966360.103848001</v>
      </c>
    </row>
    <row r="418" spans="1:6" ht="12" customHeight="1">
      <c r="A418" s="208" t="s">
        <v>40</v>
      </c>
      <c r="B418" s="208" t="str">
        <f t="shared" si="20"/>
        <v>Marriott International Real Estate Fund (Distributing)</v>
      </c>
      <c r="C418" s="29" t="str">
        <f t="shared" si="20"/>
        <v>USD</v>
      </c>
      <c r="D418" s="271">
        <f t="shared" si="21"/>
        <v>8.2899999999999991</v>
      </c>
      <c r="E418" s="269">
        <v>16734582.57</v>
      </c>
      <c r="F418" s="269">
        <v>138977361.32733601</v>
      </c>
    </row>
    <row r="419" spans="1:6" ht="12" customHeight="1">
      <c r="A419" s="208" t="s">
        <v>40</v>
      </c>
      <c r="B419" s="208" t="str">
        <f t="shared" si="20"/>
        <v>Marriott International Real Estate Fund (Accumulating)</v>
      </c>
      <c r="C419" s="29" t="str">
        <f t="shared" si="20"/>
        <v>USD</v>
      </c>
      <c r="D419" s="271">
        <f t="shared" si="21"/>
        <v>8.2899999999999991</v>
      </c>
      <c r="E419" s="269">
        <v>3242460.89</v>
      </c>
      <c r="F419" s="269">
        <v>26927989.199272003</v>
      </c>
    </row>
    <row r="420" spans="1:6" ht="12" customHeight="1">
      <c r="A420" s="208" t="s">
        <v>40</v>
      </c>
      <c r="B420" s="208" t="str">
        <f t="shared" si="20"/>
        <v>Marriot First World Equity Fund (Distributing)</v>
      </c>
      <c r="C420" s="29" t="str">
        <f t="shared" si="20"/>
        <v>USD</v>
      </c>
      <c r="D420" s="271">
        <f t="shared" si="21"/>
        <v>8.2899999999999991</v>
      </c>
      <c r="E420" s="269">
        <v>18264087.489999998</v>
      </c>
      <c r="F420" s="269">
        <v>244877579.430924</v>
      </c>
    </row>
    <row r="421" spans="1:6" ht="12" customHeight="1">
      <c r="A421" s="208" t="s">
        <v>40</v>
      </c>
      <c r="B421" s="208" t="str">
        <f t="shared" si="20"/>
        <v>Marriot First World Equity Fund (Accumulating)</v>
      </c>
      <c r="C421" s="29" t="str">
        <f t="shared" si="20"/>
        <v>USD</v>
      </c>
      <c r="D421" s="271">
        <f t="shared" si="21"/>
        <v>8.2899999999999991</v>
      </c>
      <c r="E421" s="269">
        <v>1792051.24</v>
      </c>
      <c r="F421" s="269">
        <v>24027106.205424</v>
      </c>
    </row>
    <row r="422" spans="1:6" ht="12" customHeight="1">
      <c r="A422" s="272"/>
      <c r="B422" s="272" t="s">
        <v>41</v>
      </c>
      <c r="C422" s="273"/>
      <c r="D422" s="274"/>
      <c r="E422" s="275"/>
      <c r="F422" s="275">
        <f>SUM(F407:F421)</f>
        <v>1154588855.5550241</v>
      </c>
    </row>
    <row r="423" spans="1:6" ht="12" customHeight="1">
      <c r="A423" s="268"/>
      <c r="B423" s="268"/>
      <c r="C423" s="29"/>
      <c r="D423" s="166"/>
      <c r="E423" s="278"/>
      <c r="F423" s="278"/>
    </row>
    <row r="424" spans="1:6" ht="12" customHeight="1">
      <c r="A424" s="268"/>
      <c r="B424" s="323" t="str">
        <f>SCHEMESUM!A34</f>
        <v>Melville Douglas European Fund Ltd</v>
      </c>
      <c r="C424" s="29"/>
      <c r="D424" s="167"/>
      <c r="E424" s="269"/>
      <c r="F424" s="269"/>
    </row>
    <row r="425" spans="1:6" ht="12" customHeight="1">
      <c r="A425" s="270"/>
      <c r="B425" s="270" t="s">
        <v>49</v>
      </c>
      <c r="C425" s="29"/>
      <c r="D425" s="167"/>
      <c r="E425" s="269"/>
      <c r="F425" s="269"/>
    </row>
    <row r="426" spans="1:6" s="259" customFormat="1" ht="12" customHeight="1">
      <c r="A426" s="208" t="s">
        <v>49</v>
      </c>
      <c r="B426" s="208" t="s">
        <v>232</v>
      </c>
      <c r="C426" s="29" t="s">
        <v>15</v>
      </c>
      <c r="D426" s="271">
        <f>VLOOKUP(C426,Currencies,2,FALSE)</f>
        <v>10.657624</v>
      </c>
      <c r="E426" s="269">
        <v>10703246.109999999</v>
      </c>
      <c r="F426" s="269">
        <v>114083556.27559189</v>
      </c>
    </row>
    <row r="427" spans="1:6" s="259" customFormat="1" ht="12" customHeight="1">
      <c r="A427" s="272"/>
      <c r="B427" s="272" t="s">
        <v>41</v>
      </c>
      <c r="C427" s="286"/>
      <c r="D427" s="287"/>
      <c r="E427" s="275"/>
      <c r="F427" s="275">
        <f t="shared" ref="F427" si="22">F426</f>
        <v>114083556.27559189</v>
      </c>
    </row>
    <row r="428" spans="1:6" ht="12" customHeight="1">
      <c r="A428" s="208"/>
      <c r="B428" s="208"/>
      <c r="C428" s="29"/>
      <c r="D428" s="282"/>
      <c r="E428" s="269"/>
      <c r="F428" s="269"/>
    </row>
    <row r="429" spans="1:6" ht="12" customHeight="1">
      <c r="A429" s="268"/>
      <c r="B429" s="323" t="str">
        <f>SCHEMESUM!A37</f>
        <v>Nedgroup Investments Funds Plc (Isle Of Man)</v>
      </c>
      <c r="C429" s="29"/>
      <c r="D429" s="271"/>
      <c r="E429" s="269"/>
      <c r="F429" s="269"/>
    </row>
    <row r="430" spans="1:6" ht="12" customHeight="1">
      <c r="A430" s="270"/>
      <c r="B430" s="270" t="s">
        <v>49</v>
      </c>
      <c r="C430" s="29"/>
      <c r="D430" s="271"/>
      <c r="E430" s="269"/>
      <c r="F430" s="269"/>
    </row>
    <row r="431" spans="1:6" ht="12" customHeight="1">
      <c r="A431" s="208" t="s">
        <v>49</v>
      </c>
      <c r="B431" s="208" t="s">
        <v>311</v>
      </c>
      <c r="C431" s="29" t="s">
        <v>8</v>
      </c>
      <c r="D431" s="271">
        <f>VLOOKUP(C431,Currencies,2,FALSE)</f>
        <v>8.2899999999999991</v>
      </c>
      <c r="E431" s="269">
        <v>547608999.90999997</v>
      </c>
      <c r="F431" s="269">
        <v>4528726429.2556992</v>
      </c>
    </row>
    <row r="432" spans="1:6" ht="12" customHeight="1">
      <c r="A432" s="208" t="s">
        <v>49</v>
      </c>
      <c r="B432" s="208" t="s">
        <v>312</v>
      </c>
      <c r="C432" s="29" t="s">
        <v>8</v>
      </c>
      <c r="D432" s="271">
        <f>VLOOKUP(C432,Currencies,2,FALSE)</f>
        <v>8.2899999999999991</v>
      </c>
      <c r="E432" s="269">
        <v>4743695.67</v>
      </c>
      <c r="F432" s="269">
        <v>39230363.190899998</v>
      </c>
    </row>
    <row r="433" spans="1:6" ht="12" customHeight="1">
      <c r="A433" s="208" t="s">
        <v>49</v>
      </c>
      <c r="B433" s="358" t="s">
        <v>555</v>
      </c>
      <c r="C433" s="29" t="s">
        <v>8</v>
      </c>
      <c r="D433" s="271">
        <f>VLOOKUP(C433,Currencies,2,FALSE)</f>
        <v>8.2899999999999991</v>
      </c>
      <c r="E433" s="269">
        <v>317308.79999999999</v>
      </c>
      <c r="F433" s="269">
        <v>2624143.7759999996</v>
      </c>
    </row>
    <row r="434" spans="1:6" ht="12" customHeight="1">
      <c r="A434" s="208" t="s">
        <v>49</v>
      </c>
      <c r="B434" s="358" t="s">
        <v>416</v>
      </c>
      <c r="C434" s="29" t="s">
        <v>8</v>
      </c>
      <c r="D434" s="271">
        <f>VLOOKUP(C434,Currencies,2,FALSE)</f>
        <v>8.2899999999999991</v>
      </c>
      <c r="E434" s="269">
        <v>149905938.06999999</v>
      </c>
      <c r="F434" s="269">
        <v>1239722107.8388999</v>
      </c>
    </row>
    <row r="435" spans="1:6" s="259" customFormat="1" ht="12" customHeight="1">
      <c r="A435" s="209"/>
      <c r="B435" s="209" t="s">
        <v>34</v>
      </c>
      <c r="C435" s="286"/>
      <c r="D435" s="288"/>
      <c r="E435" s="275"/>
      <c r="F435" s="275">
        <f>SUM(F431:F434)</f>
        <v>5810303044.0614986</v>
      </c>
    </row>
    <row r="436" spans="1:6" s="259" customFormat="1" ht="12" customHeight="1">
      <c r="A436" s="349"/>
      <c r="B436" s="349"/>
      <c r="C436" s="265"/>
      <c r="D436" s="350"/>
      <c r="E436" s="351"/>
      <c r="F436" s="351"/>
    </row>
    <row r="437" spans="1:6" ht="12" customHeight="1">
      <c r="A437" s="268"/>
      <c r="B437" s="323" t="str">
        <f>SCHEMESUM!A38</f>
        <v>Oasis Crescent Global Investment Fund (Ireland) Plc</v>
      </c>
      <c r="C437" s="29"/>
      <c r="D437" s="167"/>
      <c r="E437" s="269"/>
      <c r="F437" s="269"/>
    </row>
    <row r="438" spans="1:6" ht="12" customHeight="1">
      <c r="A438" s="270"/>
      <c r="B438" s="270" t="s">
        <v>49</v>
      </c>
      <c r="C438" s="29"/>
      <c r="D438" s="167"/>
      <c r="E438" s="269"/>
      <c r="F438" s="269"/>
    </row>
    <row r="439" spans="1:6" ht="12" customHeight="1">
      <c r="A439" s="208" t="s">
        <v>49</v>
      </c>
      <c r="B439" s="358" t="s">
        <v>558</v>
      </c>
      <c r="C439" s="29" t="s">
        <v>8</v>
      </c>
      <c r="D439" s="271">
        <f>VLOOKUP(C439,Currencies,2,FALSE)</f>
        <v>8.2899999999999991</v>
      </c>
      <c r="E439" s="348">
        <v>2467189.7291626064</v>
      </c>
      <c r="F439" s="348">
        <v>20453743.011676755</v>
      </c>
    </row>
    <row r="440" spans="1:6" ht="12" customHeight="1">
      <c r="A440" s="208" t="s">
        <v>49</v>
      </c>
      <c r="B440" s="358" t="s">
        <v>559</v>
      </c>
      <c r="C440" s="29" t="s">
        <v>8</v>
      </c>
      <c r="D440" s="271">
        <f>VLOOKUP(C440,Currencies,2,FALSE)</f>
        <v>8.2899999999999991</v>
      </c>
      <c r="E440" s="348">
        <v>1213483.6560641376</v>
      </c>
      <c r="F440" s="348">
        <v>10060143.553868521</v>
      </c>
    </row>
    <row r="441" spans="1:6" ht="12" customHeight="1">
      <c r="A441" s="270"/>
      <c r="B441" s="270" t="s">
        <v>40</v>
      </c>
      <c r="C441" s="29"/>
      <c r="D441" s="271"/>
      <c r="E441" s="269"/>
      <c r="F441" s="269"/>
    </row>
    <row r="442" spans="1:6" ht="12" customHeight="1">
      <c r="A442" s="208" t="s">
        <v>40</v>
      </c>
      <c r="B442" s="208" t="str">
        <f>B439</f>
        <v>Oasis Crescent Global Equity Fund</v>
      </c>
      <c r="C442" s="29" t="s">
        <v>8</v>
      </c>
      <c r="D442" s="271">
        <f>VLOOKUP(C442,Currencies,2,FALSE)</f>
        <v>8.2899999999999991</v>
      </c>
      <c r="E442" s="348">
        <v>127095454.73808801</v>
      </c>
      <c r="F442" s="348">
        <v>1053659448.415171</v>
      </c>
    </row>
    <row r="443" spans="1:6" ht="12" customHeight="1">
      <c r="A443" s="208" t="s">
        <v>40</v>
      </c>
      <c r="B443" s="208" t="str">
        <f>B440</f>
        <v>Oasis Crescent Global Property Equity Fund</v>
      </c>
      <c r="C443" s="29" t="s">
        <v>8</v>
      </c>
      <c r="D443" s="271">
        <f>VLOOKUP(C443,Currencies,2,FALSE)</f>
        <v>8.2899999999999991</v>
      </c>
      <c r="E443" s="348">
        <v>71493711.450248986</v>
      </c>
      <c r="F443" s="348">
        <v>592704316.03599918</v>
      </c>
    </row>
    <row r="444" spans="1:6" ht="12" customHeight="1">
      <c r="A444" s="209"/>
      <c r="B444" s="209" t="s">
        <v>34</v>
      </c>
      <c r="C444" s="273"/>
      <c r="D444" s="276"/>
      <c r="E444" s="275"/>
      <c r="F444" s="275">
        <f t="shared" ref="F444" si="23">SUM(F439:F443)</f>
        <v>1676877651.0167155</v>
      </c>
    </row>
    <row r="445" spans="1:6" ht="12" customHeight="1">
      <c r="A445" s="289"/>
      <c r="B445" s="289"/>
      <c r="C445" s="290"/>
      <c r="D445" s="291"/>
      <c r="E445" s="292"/>
      <c r="F445" s="292"/>
    </row>
    <row r="446" spans="1:6" s="262" customFormat="1" ht="12" customHeight="1">
      <c r="A446" s="268"/>
      <c r="B446" s="323" t="str">
        <f>SCHEMESUM!A39</f>
        <v>Oasis Global Investment Fund (Ireland) Plc</v>
      </c>
      <c r="C446" s="29"/>
      <c r="D446" s="167"/>
      <c r="E446" s="269"/>
      <c r="F446" s="269"/>
    </row>
    <row r="447" spans="1:6" s="262" customFormat="1" ht="12" customHeight="1">
      <c r="A447" s="270"/>
      <c r="B447" s="270" t="s">
        <v>49</v>
      </c>
      <c r="C447" s="29"/>
      <c r="D447" s="167"/>
      <c r="E447" s="269"/>
      <c r="F447" s="269"/>
    </row>
    <row r="448" spans="1:6" s="262" customFormat="1" ht="12" customHeight="1">
      <c r="A448" s="208" t="s">
        <v>49</v>
      </c>
      <c r="B448" s="208" t="s">
        <v>121</v>
      </c>
      <c r="C448" s="29" t="s">
        <v>8</v>
      </c>
      <c r="D448" s="271">
        <f>VLOOKUP(C448,Currencies,2,FALSE)</f>
        <v>8.2899999999999991</v>
      </c>
      <c r="E448" s="348">
        <v>561313.95212800009</v>
      </c>
      <c r="F448" s="348">
        <v>4653461.0573267592</v>
      </c>
    </row>
    <row r="449" spans="1:6" s="262" customFormat="1" ht="12" customHeight="1">
      <c r="A449" s="208" t="s">
        <v>49</v>
      </c>
      <c r="B449" s="358" t="s">
        <v>560</v>
      </c>
      <c r="C449" s="29" t="s">
        <v>8</v>
      </c>
      <c r="D449" s="271">
        <f>VLOOKUP(C449,Currencies,2,FALSE)</f>
        <v>8.2899999999999991</v>
      </c>
      <c r="E449" s="325">
        <v>0</v>
      </c>
      <c r="F449" s="325">
        <v>0</v>
      </c>
    </row>
    <row r="450" spans="1:6" s="262" customFormat="1" ht="12" customHeight="1">
      <c r="A450" s="270"/>
      <c r="B450" s="270" t="s">
        <v>40</v>
      </c>
      <c r="C450" s="29"/>
      <c r="D450" s="271"/>
      <c r="E450" s="269"/>
      <c r="F450" s="269"/>
    </row>
    <row r="451" spans="1:6" s="262" customFormat="1" ht="12" customHeight="1">
      <c r="A451" s="208" t="s">
        <v>40</v>
      </c>
      <c r="B451" s="208" t="s">
        <v>121</v>
      </c>
      <c r="C451" s="29" t="s">
        <v>8</v>
      </c>
      <c r="D451" s="271">
        <f>VLOOKUP(C451,Currencies,2,FALSE)</f>
        <v>8.2899999999999991</v>
      </c>
      <c r="E451" s="348">
        <v>103348026.49721099</v>
      </c>
      <c r="F451" s="348">
        <v>856786144.06982827</v>
      </c>
    </row>
    <row r="452" spans="1:6" s="262" customFormat="1" ht="12" customHeight="1">
      <c r="A452" s="208" t="s">
        <v>40</v>
      </c>
      <c r="B452" s="208" t="s">
        <v>69</v>
      </c>
      <c r="C452" s="29" t="s">
        <v>8</v>
      </c>
      <c r="D452" s="271">
        <f>VLOOKUP(C452,Currencies,2,FALSE)</f>
        <v>8.2899999999999991</v>
      </c>
      <c r="E452" s="348">
        <v>10000</v>
      </c>
      <c r="F452" s="348">
        <v>82903</v>
      </c>
    </row>
    <row r="453" spans="1:6" s="262" customFormat="1" ht="12" customHeight="1">
      <c r="A453" s="209"/>
      <c r="B453" s="209" t="s">
        <v>34</v>
      </c>
      <c r="C453" s="273"/>
      <c r="D453" s="276"/>
      <c r="E453" s="275"/>
      <c r="F453" s="275">
        <f t="shared" ref="F453" si="24">SUM(F448:F452)</f>
        <v>861522508.12715507</v>
      </c>
    </row>
    <row r="454" spans="1:6" ht="12" customHeight="1">
      <c r="A454" s="208"/>
      <c r="B454" s="208"/>
      <c r="C454" s="29"/>
      <c r="D454" s="167"/>
      <c r="E454" s="269"/>
      <c r="F454" s="269"/>
    </row>
    <row r="455" spans="1:6" ht="12" customHeight="1">
      <c r="A455" s="268"/>
      <c r="B455" s="323" t="str">
        <f>SCHEMESUM!A40</f>
        <v>Orbis Global Equity Fund (Bermuda)</v>
      </c>
      <c r="C455" s="29"/>
      <c r="D455" s="167"/>
      <c r="E455" s="269"/>
      <c r="F455" s="269"/>
    </row>
    <row r="456" spans="1:6" ht="12" customHeight="1">
      <c r="A456" s="270"/>
      <c r="B456" s="270" t="s">
        <v>49</v>
      </c>
      <c r="C456" s="29"/>
      <c r="D456" s="167"/>
      <c r="E456" s="269"/>
      <c r="F456" s="269"/>
    </row>
    <row r="457" spans="1:6" ht="12" customHeight="1">
      <c r="A457" s="208" t="s">
        <v>49</v>
      </c>
      <c r="B457" s="208" t="s">
        <v>66</v>
      </c>
      <c r="C457" s="29" t="s">
        <v>8</v>
      </c>
      <c r="D457" s="271">
        <f>VLOOKUP(C457,Currencies,2,FALSE)</f>
        <v>8.2899999999999991</v>
      </c>
      <c r="E457" s="269">
        <v>619783701.54022145</v>
      </c>
      <c r="F457" s="269">
        <v>5147117706.181077</v>
      </c>
    </row>
    <row r="458" spans="1:6" ht="12" customHeight="1">
      <c r="A458" s="270"/>
      <c r="B458" s="270" t="s">
        <v>40</v>
      </c>
      <c r="C458" s="29"/>
      <c r="D458" s="271"/>
      <c r="E458" s="269"/>
      <c r="F458" s="269"/>
    </row>
    <row r="459" spans="1:6" ht="12" customHeight="1">
      <c r="A459" s="208" t="s">
        <v>40</v>
      </c>
      <c r="B459" s="208" t="str">
        <f>B457</f>
        <v>Orbis Global Equity</v>
      </c>
      <c r="C459" s="29" t="s">
        <v>8</v>
      </c>
      <c r="D459" s="271">
        <f>VLOOKUP(C459,Currencies,2,FALSE)</f>
        <v>8.2899999999999991</v>
      </c>
      <c r="E459" s="269">
        <v>4071661804.656589</v>
      </c>
      <c r="F459" s="269">
        <v>33813929789.131577</v>
      </c>
    </row>
    <row r="460" spans="1:6" ht="12" customHeight="1">
      <c r="A460" s="209"/>
      <c r="B460" s="209" t="s">
        <v>34</v>
      </c>
      <c r="C460" s="273"/>
      <c r="D460" s="276"/>
      <c r="E460" s="275"/>
      <c r="F460" s="275">
        <f>SUM(F457:F459)</f>
        <v>38961047495.312653</v>
      </c>
    </row>
    <row r="461" spans="1:6" ht="12" customHeight="1">
      <c r="A461" s="208"/>
      <c r="B461" s="208"/>
      <c r="C461" s="29"/>
      <c r="D461" s="167"/>
      <c r="E461" s="269"/>
      <c r="F461" s="269"/>
    </row>
    <row r="462" spans="1:6" ht="12" customHeight="1">
      <c r="A462" s="268"/>
      <c r="B462" s="323" t="str">
        <f>SCHEMESUM!A41</f>
        <v>Orbis Optimal SA Fund Ltd</v>
      </c>
      <c r="C462" s="29"/>
      <c r="D462" s="282"/>
      <c r="E462" s="269"/>
      <c r="F462" s="269"/>
    </row>
    <row r="463" spans="1:6" ht="12" customHeight="1">
      <c r="A463" s="270"/>
      <c r="B463" s="270" t="s">
        <v>49</v>
      </c>
      <c r="C463" s="29"/>
      <c r="D463" s="282"/>
      <c r="E463" s="269"/>
      <c r="F463" s="269"/>
    </row>
    <row r="464" spans="1:6" ht="12" customHeight="1">
      <c r="A464" s="208" t="s">
        <v>49</v>
      </c>
      <c r="B464" s="208" t="s">
        <v>182</v>
      </c>
      <c r="C464" s="29" t="s">
        <v>15</v>
      </c>
      <c r="D464" s="271">
        <f>VLOOKUP(C464,Currencies,2,FALSE)</f>
        <v>10.657624</v>
      </c>
      <c r="E464" s="269">
        <v>26983185.478584997</v>
      </c>
      <c r="F464" s="269">
        <v>288253275.51207995</v>
      </c>
    </row>
    <row r="465" spans="1:6" ht="12" customHeight="1">
      <c r="A465" s="208" t="s">
        <v>49</v>
      </c>
      <c r="B465" s="208" t="s">
        <v>183</v>
      </c>
      <c r="C465" s="29" t="s">
        <v>8</v>
      </c>
      <c r="D465" s="271">
        <f>VLOOKUP(C465,Currencies,2,FALSE)</f>
        <v>8.2899999999999991</v>
      </c>
      <c r="E465" s="269">
        <v>88056961.709141999</v>
      </c>
      <c r="F465" s="269">
        <v>731286649.90591156</v>
      </c>
    </row>
    <row r="466" spans="1:6" ht="12" customHeight="1">
      <c r="A466" s="270"/>
      <c r="B466" s="270" t="s">
        <v>40</v>
      </c>
      <c r="C466" s="29"/>
      <c r="D466" s="271"/>
      <c r="E466" s="269"/>
      <c r="F466" s="269"/>
    </row>
    <row r="467" spans="1:6" ht="12" customHeight="1">
      <c r="A467" s="208" t="s">
        <v>40</v>
      </c>
      <c r="B467" s="208" t="s">
        <v>182</v>
      </c>
      <c r="C467" s="29" t="s">
        <v>15</v>
      </c>
      <c r="D467" s="271">
        <f>VLOOKUP(C467,Currencies,2,FALSE)</f>
        <v>10.657624</v>
      </c>
      <c r="E467" s="269">
        <v>246915407.95095998</v>
      </c>
      <c r="F467" s="269">
        <v>2637723228.5177202</v>
      </c>
    </row>
    <row r="468" spans="1:6" ht="12" customHeight="1">
      <c r="A468" s="208" t="s">
        <v>40</v>
      </c>
      <c r="B468" s="208" t="s">
        <v>183</v>
      </c>
      <c r="C468" s="29" t="s">
        <v>8</v>
      </c>
      <c r="D468" s="271">
        <f>VLOOKUP(C468,Currencies,2,FALSE)</f>
        <v>8.2899999999999991</v>
      </c>
      <c r="E468" s="269">
        <v>1913587203.7715163</v>
      </c>
      <c r="F468" s="269">
        <v>15891767651.161312</v>
      </c>
    </row>
    <row r="469" spans="1:6" ht="12" customHeight="1">
      <c r="A469" s="272"/>
      <c r="B469" s="272" t="s">
        <v>41</v>
      </c>
      <c r="C469" s="273"/>
      <c r="D469" s="276"/>
      <c r="E469" s="275"/>
      <c r="F469" s="275">
        <f t="shared" ref="F469" si="25">SUM(F464:F468)</f>
        <v>19549030805.097023</v>
      </c>
    </row>
    <row r="470" spans="1:6" ht="12" customHeight="1">
      <c r="A470" s="208"/>
      <c r="B470" s="208"/>
      <c r="C470" s="29"/>
      <c r="D470" s="167"/>
      <c r="E470" s="269"/>
      <c r="F470" s="269"/>
    </row>
    <row r="471" spans="1:6" ht="12" customHeight="1">
      <c r="A471" s="268"/>
      <c r="B471" s="323" t="str">
        <f>SCHEMESUM!A42</f>
        <v>Orbis SICAV (Luxembourg)</v>
      </c>
      <c r="C471" s="29"/>
      <c r="D471" s="271"/>
      <c r="E471" s="269"/>
      <c r="F471" s="269"/>
    </row>
    <row r="472" spans="1:6" ht="12" customHeight="1">
      <c r="A472" s="270"/>
      <c r="B472" s="270" t="s">
        <v>49</v>
      </c>
      <c r="C472" s="29"/>
      <c r="D472" s="271"/>
      <c r="E472" s="269"/>
      <c r="F472" s="269"/>
    </row>
    <row r="473" spans="1:6" ht="12" customHeight="1">
      <c r="A473" s="208" t="s">
        <v>49</v>
      </c>
      <c r="B473" s="208" t="s">
        <v>70</v>
      </c>
      <c r="C473" s="29" t="s">
        <v>15</v>
      </c>
      <c r="D473" s="271">
        <f>VLOOKUP(C473,Currencies,2,FALSE)</f>
        <v>10.657624</v>
      </c>
      <c r="E473" s="269">
        <v>125897.45140799999</v>
      </c>
      <c r="F473" s="269">
        <v>1344924.7041562416</v>
      </c>
    </row>
    <row r="474" spans="1:6" ht="12" customHeight="1">
      <c r="A474" s="208" t="s">
        <v>49</v>
      </c>
      <c r="B474" s="208" t="s">
        <v>71</v>
      </c>
      <c r="C474" s="29" t="s">
        <v>27</v>
      </c>
      <c r="D474" s="271">
        <f>VLOOKUP(C474,Currencies,2,FALSE)</f>
        <v>9.3992762364294347</v>
      </c>
      <c r="E474" s="269">
        <v>1257556398.7500002</v>
      </c>
      <c r="F474" s="269">
        <v>134055512.10675003</v>
      </c>
    </row>
    <row r="475" spans="1:6" ht="12" customHeight="1">
      <c r="A475" s="208" t="s">
        <v>49</v>
      </c>
      <c r="B475" s="208" t="s">
        <v>233</v>
      </c>
      <c r="C475" s="359" t="s">
        <v>8</v>
      </c>
      <c r="D475" s="271">
        <f>VLOOKUP(C475,Currencies,2,FALSE)</f>
        <v>8.2899999999999991</v>
      </c>
      <c r="E475" s="269"/>
      <c r="F475" s="269"/>
    </row>
    <row r="476" spans="1:6" ht="12" customHeight="1">
      <c r="A476" s="208" t="s">
        <v>49</v>
      </c>
      <c r="B476" s="208" t="s">
        <v>234</v>
      </c>
      <c r="C476" s="359" t="s">
        <v>8</v>
      </c>
      <c r="D476" s="271">
        <f>VLOOKUP(C476,Currencies,2,FALSE)</f>
        <v>8.2899999999999991</v>
      </c>
      <c r="E476" s="269">
        <v>61387790.716054</v>
      </c>
      <c r="F476" s="269">
        <v>509807185.5596137</v>
      </c>
    </row>
    <row r="477" spans="1:6" ht="12" customHeight="1">
      <c r="A477" s="270"/>
      <c r="B477" s="270" t="s">
        <v>40</v>
      </c>
      <c r="C477" s="29"/>
      <c r="D477" s="167"/>
      <c r="E477" s="269"/>
      <c r="F477" s="269"/>
    </row>
    <row r="478" spans="1:6" ht="12" customHeight="1">
      <c r="A478" s="208" t="s">
        <v>40</v>
      </c>
      <c r="B478" s="208" t="str">
        <f>B473</f>
        <v>Orbis Japan Equity Sicav Euro</v>
      </c>
      <c r="C478" s="29" t="s">
        <v>15</v>
      </c>
      <c r="D478" s="271">
        <f>VLOOKUP(C478,Currencies,2,FALSE)</f>
        <v>10.657624</v>
      </c>
      <c r="E478" s="269">
        <v>125897.45140799999</v>
      </c>
      <c r="F478" s="269">
        <v>1344924.7041562416</v>
      </c>
    </row>
    <row r="479" spans="1:6" ht="12" customHeight="1">
      <c r="A479" s="208" t="s">
        <v>40</v>
      </c>
      <c r="B479" s="208" t="str">
        <f>B474</f>
        <v>Orbis Japan Equity Sicav Yen</v>
      </c>
      <c r="C479" s="29" t="s">
        <v>27</v>
      </c>
      <c r="D479" s="271">
        <f>VLOOKUP(C479,Currencies,2,FALSE)</f>
        <v>9.3992762364294347</v>
      </c>
      <c r="E479" s="269">
        <v>8265401914.5524979</v>
      </c>
      <c r="F479" s="269">
        <v>881091844.09129632</v>
      </c>
    </row>
    <row r="480" spans="1:6" ht="12" customHeight="1">
      <c r="A480" s="208" t="s">
        <v>40</v>
      </c>
      <c r="B480" s="208" t="str">
        <f>B475</f>
        <v>Orbis Japan Core Equity Fund</v>
      </c>
      <c r="C480" s="359" t="s">
        <v>8</v>
      </c>
      <c r="D480" s="271">
        <f>VLOOKUP(C480,Currencies,2,FALSE)</f>
        <v>8.2899999999999991</v>
      </c>
      <c r="E480" s="269"/>
      <c r="F480" s="269"/>
    </row>
    <row r="481" spans="1:6" ht="12" customHeight="1">
      <c r="A481" s="208" t="s">
        <v>40</v>
      </c>
      <c r="B481" s="208" t="str">
        <f>B476</f>
        <v>Orbis Asia Ex-Japan Equity Fund</v>
      </c>
      <c r="C481" s="359" t="s">
        <v>8</v>
      </c>
      <c r="D481" s="271">
        <f>VLOOKUP(C481,Currencies,2,FALSE)</f>
        <v>8.2899999999999991</v>
      </c>
      <c r="E481" s="269">
        <v>21140388.739404</v>
      </c>
      <c r="F481" s="269">
        <v>175564586.36412841</v>
      </c>
    </row>
    <row r="482" spans="1:6" ht="12" customHeight="1">
      <c r="A482" s="272"/>
      <c r="B482" s="272" t="s">
        <v>41</v>
      </c>
      <c r="C482" s="273"/>
      <c r="D482" s="276"/>
      <c r="E482" s="275"/>
      <c r="F482" s="275">
        <f>SUM(F473:F481)</f>
        <v>1703208977.5301011</v>
      </c>
    </row>
    <row r="483" spans="1:6" ht="12" customHeight="1">
      <c r="A483" s="208"/>
      <c r="B483" s="208"/>
      <c r="C483" s="29"/>
      <c r="D483" s="282"/>
      <c r="E483" s="269"/>
      <c r="F483" s="269"/>
    </row>
    <row r="484" spans="1:6" ht="12" customHeight="1">
      <c r="A484" s="268"/>
      <c r="B484" s="323" t="str">
        <f>SCHEMESUM!A46</f>
        <v>PSG Mutual Fund PCC (Guernsey)</v>
      </c>
      <c r="C484" s="29"/>
      <c r="D484" s="271"/>
      <c r="E484" s="269"/>
      <c r="F484" s="269"/>
    </row>
    <row r="485" spans="1:6" ht="12" customHeight="1">
      <c r="A485" s="270"/>
      <c r="B485" s="270" t="s">
        <v>49</v>
      </c>
      <c r="C485" s="29"/>
      <c r="D485" s="271"/>
      <c r="E485" s="269"/>
      <c r="F485" s="269"/>
    </row>
    <row r="486" spans="1:6" ht="12" customHeight="1">
      <c r="A486" s="208" t="s">
        <v>49</v>
      </c>
      <c r="B486" s="358" t="s">
        <v>353</v>
      </c>
      <c r="C486" s="29" t="s">
        <v>8</v>
      </c>
      <c r="D486" s="271">
        <f>VLOOKUP(C486,Currencies,2,FALSE)</f>
        <v>8.2899999999999991</v>
      </c>
      <c r="E486" s="269">
        <v>24383142</v>
      </c>
      <c r="F486" s="269">
        <v>202136247.17999998</v>
      </c>
    </row>
    <row r="487" spans="1:6" ht="12" customHeight="1">
      <c r="A487" s="208" t="s">
        <v>49</v>
      </c>
      <c r="B487" s="358" t="s">
        <v>371</v>
      </c>
      <c r="C487" s="359" t="s">
        <v>15</v>
      </c>
      <c r="D487" s="271">
        <f>VLOOKUP(C487,Currencies,2,FALSE)</f>
        <v>10.657624</v>
      </c>
      <c r="E487" s="269">
        <v>304967</v>
      </c>
      <c r="F487" s="269">
        <v>3250948.22</v>
      </c>
    </row>
    <row r="488" spans="1:6" ht="12" customHeight="1">
      <c r="A488" s="208" t="s">
        <v>49</v>
      </c>
      <c r="B488" s="358" t="s">
        <v>280</v>
      </c>
      <c r="C488" s="29" t="s">
        <v>8</v>
      </c>
      <c r="D488" s="271">
        <f>VLOOKUP(C488,Currencies,2,FALSE)</f>
        <v>8.2899999999999991</v>
      </c>
      <c r="E488" s="269">
        <v>20812536</v>
      </c>
      <c r="F488" s="269">
        <v>172535923.43999997</v>
      </c>
    </row>
    <row r="489" spans="1:6" ht="12" customHeight="1">
      <c r="A489" s="270"/>
      <c r="B489" s="270" t="s">
        <v>40</v>
      </c>
      <c r="C489" s="29"/>
      <c r="D489" s="271"/>
      <c r="E489" s="269"/>
      <c r="F489" s="269"/>
    </row>
    <row r="490" spans="1:6" ht="12" customHeight="1">
      <c r="A490" s="208" t="s">
        <v>40</v>
      </c>
      <c r="B490" s="208" t="str">
        <f>B486</f>
        <v>PSG Global Equity Fund</v>
      </c>
      <c r="C490" s="29" t="s">
        <v>8</v>
      </c>
      <c r="D490" s="271">
        <f>VLOOKUP(C490,Currencies,2,FALSE)</f>
        <v>8.2899999999999991</v>
      </c>
      <c r="E490" s="269">
        <v>24383142</v>
      </c>
      <c r="F490" s="269">
        <v>202136247.17999998</v>
      </c>
    </row>
    <row r="491" spans="1:6" ht="12" customHeight="1">
      <c r="A491" s="208" t="s">
        <v>40</v>
      </c>
      <c r="B491" s="208" t="str">
        <f>B487</f>
        <v>Plexus RAFI Enhanced Global Strategy Fund</v>
      </c>
      <c r="C491" s="29" t="s">
        <v>8</v>
      </c>
      <c r="D491" s="271">
        <f>VLOOKUP(C491,Currencies,2,FALSE)</f>
        <v>8.2899999999999991</v>
      </c>
      <c r="E491" s="269">
        <v>22510220</v>
      </c>
      <c r="F491" s="269">
        <v>239958945.20000002</v>
      </c>
    </row>
    <row r="492" spans="1:6" ht="12" customHeight="1">
      <c r="A492" s="208" t="s">
        <v>40</v>
      </c>
      <c r="B492" s="208" t="str">
        <f>B488</f>
        <v>Catalyst Global Real Estate Fund</v>
      </c>
      <c r="C492" s="29" t="s">
        <v>8</v>
      </c>
      <c r="D492" s="271">
        <f>VLOOKUP(C492,Currencies,2,FALSE)</f>
        <v>8.2899999999999991</v>
      </c>
      <c r="E492" s="269">
        <v>151816031</v>
      </c>
      <c r="F492" s="269">
        <v>1258554896.9899998</v>
      </c>
    </row>
    <row r="493" spans="1:6" ht="12" customHeight="1">
      <c r="A493" s="209"/>
      <c r="B493" s="209" t="s">
        <v>34</v>
      </c>
      <c r="C493" s="273"/>
      <c r="D493" s="280"/>
      <c r="E493" s="275"/>
      <c r="F493" s="275">
        <f>SUM(F486:F492)</f>
        <v>2078573208.2099996</v>
      </c>
    </row>
    <row r="494" spans="1:6" ht="12" customHeight="1">
      <c r="A494" s="208"/>
      <c r="B494" s="208"/>
      <c r="C494" s="29"/>
      <c r="D494" s="167"/>
      <c r="E494" s="269"/>
      <c r="F494" s="269"/>
    </row>
    <row r="495" spans="1:6" ht="12" customHeight="1">
      <c r="A495" s="268"/>
      <c r="B495" s="323" t="str">
        <f>SCHEMESUM!A47</f>
        <v>PTI Mutual Fund PCC Limited</v>
      </c>
      <c r="C495" s="29"/>
      <c r="D495" s="271"/>
      <c r="E495" s="269"/>
      <c r="F495" s="269"/>
    </row>
    <row r="496" spans="1:6" ht="12" customHeight="1">
      <c r="A496" s="270"/>
      <c r="B496" s="270" t="s">
        <v>49</v>
      </c>
      <c r="C496" s="29"/>
      <c r="D496" s="271"/>
      <c r="E496" s="269"/>
      <c r="F496" s="269"/>
    </row>
    <row r="497" spans="1:6" ht="12" customHeight="1">
      <c r="A497" s="208" t="s">
        <v>49</v>
      </c>
      <c r="B497" s="376" t="s">
        <v>375</v>
      </c>
      <c r="C497" s="29" t="s">
        <v>8</v>
      </c>
      <c r="D497" s="271">
        <f>VLOOKUP(C497,Currencies,2,FALSE)</f>
        <v>8.2899999999999991</v>
      </c>
      <c r="E497" s="269">
        <v>17779640.23</v>
      </c>
      <c r="F497" s="269">
        <v>146747816.566351</v>
      </c>
    </row>
    <row r="498" spans="1:6" ht="12" customHeight="1">
      <c r="A498" s="272"/>
      <c r="B498" s="272" t="s">
        <v>41</v>
      </c>
      <c r="C498" s="273"/>
      <c r="D498" s="276"/>
      <c r="E498" s="275"/>
      <c r="F498" s="275">
        <f>SUM(F497:F497)</f>
        <v>146747816.566351</v>
      </c>
    </row>
    <row r="499" spans="1:6" ht="12" customHeight="1">
      <c r="A499" s="208"/>
      <c r="B499" s="208"/>
      <c r="C499" s="29"/>
      <c r="D499" s="167"/>
      <c r="E499" s="269"/>
      <c r="F499" s="269"/>
    </row>
    <row r="500" spans="1:6" ht="12" customHeight="1">
      <c r="A500" s="268"/>
      <c r="B500" s="323" t="str">
        <f>SCHEMESUM!A48</f>
        <v>RE:CM Global Fund Ltd</v>
      </c>
      <c r="C500" s="29"/>
      <c r="D500" s="271"/>
      <c r="E500" s="269"/>
      <c r="F500" s="269"/>
    </row>
    <row r="501" spans="1:6" ht="12" customHeight="1">
      <c r="A501" s="270"/>
      <c r="B501" s="270" t="s">
        <v>49</v>
      </c>
      <c r="C501" s="29"/>
      <c r="D501" s="271"/>
      <c r="E501" s="269"/>
      <c r="F501" s="269"/>
    </row>
    <row r="502" spans="1:6" ht="12" customHeight="1">
      <c r="A502" s="208" t="s">
        <v>49</v>
      </c>
      <c r="B502" s="208" t="s">
        <v>235</v>
      </c>
      <c r="C502" s="29" t="s">
        <v>8</v>
      </c>
      <c r="D502" s="271">
        <f>VLOOKUP(C502,Currencies,2,FALSE)</f>
        <v>8.2899999999999991</v>
      </c>
      <c r="E502" s="269">
        <v>45308701.799999997</v>
      </c>
      <c r="F502" s="269">
        <v>376273816.57740599</v>
      </c>
    </row>
    <row r="503" spans="1:6" ht="12" customHeight="1">
      <c r="A503" s="270"/>
      <c r="B503" s="270" t="s">
        <v>40</v>
      </c>
      <c r="C503" s="29"/>
      <c r="D503" s="167"/>
      <c r="E503" s="269"/>
      <c r="F503" s="269"/>
    </row>
    <row r="504" spans="1:6" ht="12" customHeight="1">
      <c r="A504" s="208" t="s">
        <v>40</v>
      </c>
      <c r="B504" s="208" t="str">
        <f>B502</f>
        <v>RE:CM Global Fund</v>
      </c>
      <c r="C504" s="29" t="s">
        <v>8</v>
      </c>
      <c r="D504" s="271">
        <f>VLOOKUP(C504,Currencies,2,FALSE)</f>
        <v>8.2899999999999991</v>
      </c>
      <c r="E504" s="269">
        <v>343979321.75</v>
      </c>
      <c r="F504" s="269">
        <v>2856634753.9575725</v>
      </c>
    </row>
    <row r="505" spans="1:6" ht="12" customHeight="1">
      <c r="A505" s="272"/>
      <c r="B505" s="272" t="s">
        <v>41</v>
      </c>
      <c r="C505" s="273"/>
      <c r="D505" s="276"/>
      <c r="E505" s="275"/>
      <c r="F505" s="275">
        <f>SUM(F502:F504)</f>
        <v>3232908570.5349784</v>
      </c>
    </row>
    <row r="506" spans="1:6" ht="12" customHeight="1">
      <c r="A506" s="270"/>
      <c r="B506" s="270"/>
      <c r="C506" s="29"/>
      <c r="D506" s="271"/>
      <c r="E506" s="278"/>
      <c r="F506" s="278"/>
    </row>
    <row r="507" spans="1:6" ht="12" customHeight="1">
      <c r="A507" s="268"/>
      <c r="B507" s="323" t="str">
        <f>SCHEMESUM!A36</f>
        <v>Momentum Mutual Fund ICC Limited (Guernsey)</v>
      </c>
      <c r="C507" s="29"/>
      <c r="D507" s="271"/>
      <c r="E507" s="269"/>
      <c r="F507" s="269"/>
    </row>
    <row r="508" spans="1:6" ht="12" customHeight="1">
      <c r="A508" s="270"/>
      <c r="B508" s="270" t="s">
        <v>49</v>
      </c>
      <c r="C508" s="29"/>
      <c r="D508" s="271"/>
      <c r="E508" s="269"/>
      <c r="F508" s="269"/>
    </row>
    <row r="509" spans="1:6" ht="12" customHeight="1">
      <c r="A509" s="208" t="s">
        <v>49</v>
      </c>
      <c r="B509" s="358" t="s">
        <v>367</v>
      </c>
      <c r="C509" s="29" t="s">
        <v>8</v>
      </c>
      <c r="D509" s="271">
        <f>VLOOKUP(C509,Currencies,2,FALSE)</f>
        <v>8.2899999999999991</v>
      </c>
      <c r="E509" s="269">
        <v>83132014.409999996</v>
      </c>
      <c r="F509" s="269">
        <v>685938877.29979205</v>
      </c>
    </row>
    <row r="510" spans="1:6" ht="12" customHeight="1">
      <c r="A510" s="270"/>
      <c r="B510" s="270" t="s">
        <v>40</v>
      </c>
      <c r="C510" s="29"/>
      <c r="D510" s="167"/>
      <c r="E510" s="269"/>
      <c r="F510" s="269"/>
    </row>
    <row r="511" spans="1:6" ht="12" customHeight="1">
      <c r="A511" s="208" t="s">
        <v>40</v>
      </c>
      <c r="B511" s="208" t="str">
        <f>B509</f>
        <v>Momentum Global Equity Fund IC Limited</v>
      </c>
      <c r="C511" s="29" t="str">
        <f>C509</f>
        <v>USD</v>
      </c>
      <c r="D511" s="271">
        <f>VLOOKUP(C511,Currencies,2,FALSE)</f>
        <v>8.2899999999999991</v>
      </c>
      <c r="E511" s="269">
        <v>5605270.3700000001</v>
      </c>
      <c r="F511" s="269">
        <v>46250206.876944005</v>
      </c>
    </row>
    <row r="512" spans="1:6" ht="12" customHeight="1">
      <c r="A512" s="272"/>
      <c r="B512" s="272" t="s">
        <v>41</v>
      </c>
      <c r="C512" s="273"/>
      <c r="D512" s="276"/>
      <c r="E512" s="275"/>
      <c r="F512" s="275">
        <f>SUM(F509:F511)</f>
        <v>732189084.17673612</v>
      </c>
    </row>
    <row r="513" spans="1:6" ht="12" customHeight="1">
      <c r="A513" s="270"/>
      <c r="B513" s="270"/>
      <c r="C513" s="29"/>
      <c r="D513" s="271"/>
      <c r="E513" s="278"/>
      <c r="F513" s="278"/>
    </row>
    <row r="514" spans="1:6" ht="12" customHeight="1">
      <c r="A514" s="268"/>
      <c r="B514" s="323" t="str">
        <f>SCHEMESUM!A50</f>
        <v>Sanlam Universal Funds Plc (Ireland)</v>
      </c>
      <c r="C514" s="29"/>
      <c r="D514" s="167"/>
      <c r="E514" s="269"/>
      <c r="F514" s="269"/>
    </row>
    <row r="515" spans="1:6" ht="12" customHeight="1">
      <c r="A515" s="270"/>
      <c r="B515" s="270" t="s">
        <v>49</v>
      </c>
      <c r="C515" s="29"/>
      <c r="D515" s="167"/>
      <c r="E515" s="269"/>
      <c r="F515" s="269"/>
    </row>
    <row r="516" spans="1:6" ht="12" customHeight="1">
      <c r="A516" s="208" t="s">
        <v>49</v>
      </c>
      <c r="B516" s="208" t="s">
        <v>162</v>
      </c>
      <c r="C516" s="29" t="s">
        <v>8</v>
      </c>
      <c r="D516" s="271">
        <f t="shared" ref="D516:D525" si="26">VLOOKUP(C516,Currencies,2,FALSE)</f>
        <v>8.2899999999999991</v>
      </c>
      <c r="E516" s="269">
        <v>1563627.9159539994</v>
      </c>
      <c r="F516" s="269">
        <v>12918693.841611944</v>
      </c>
    </row>
    <row r="517" spans="1:6" ht="12" customHeight="1">
      <c r="A517" s="208" t="s">
        <v>49</v>
      </c>
      <c r="B517" s="208" t="s">
        <v>164</v>
      </c>
      <c r="C517" s="29" t="s">
        <v>8</v>
      </c>
      <c r="D517" s="271">
        <f t="shared" si="26"/>
        <v>8.2899999999999991</v>
      </c>
      <c r="E517" s="269">
        <v>0</v>
      </c>
      <c r="F517" s="269">
        <v>0</v>
      </c>
    </row>
    <row r="518" spans="1:6" ht="12" customHeight="1">
      <c r="A518" s="208" t="s">
        <v>49</v>
      </c>
      <c r="B518" s="208" t="s">
        <v>165</v>
      </c>
      <c r="C518" s="29" t="s">
        <v>8</v>
      </c>
      <c r="D518" s="271">
        <f t="shared" si="26"/>
        <v>8.2899999999999991</v>
      </c>
      <c r="E518" s="269">
        <v>0</v>
      </c>
      <c r="F518" s="269">
        <v>0</v>
      </c>
    </row>
    <row r="519" spans="1:6" ht="12" customHeight="1">
      <c r="A519" s="208" t="s">
        <v>49</v>
      </c>
      <c r="B519" s="208" t="s">
        <v>210</v>
      </c>
      <c r="C519" s="29" t="s">
        <v>8</v>
      </c>
      <c r="D519" s="271">
        <f t="shared" si="26"/>
        <v>8.2899999999999991</v>
      </c>
      <c r="E519" s="269">
        <v>0</v>
      </c>
      <c r="F519" s="269">
        <v>0</v>
      </c>
    </row>
    <row r="520" spans="1:6" ht="12" customHeight="1">
      <c r="A520" s="208" t="s">
        <v>49</v>
      </c>
      <c r="B520" s="358" t="s">
        <v>414</v>
      </c>
      <c r="C520" s="359" t="s">
        <v>8</v>
      </c>
      <c r="D520" s="271">
        <f t="shared" si="26"/>
        <v>8.2899999999999991</v>
      </c>
      <c r="E520" s="269">
        <v>0</v>
      </c>
      <c r="F520" s="269">
        <v>0</v>
      </c>
    </row>
    <row r="521" spans="1:6" ht="12" customHeight="1">
      <c r="A521" s="208" t="s">
        <v>49</v>
      </c>
      <c r="B521" s="358" t="s">
        <v>414</v>
      </c>
      <c r="C521" s="359" t="s">
        <v>7</v>
      </c>
      <c r="D521" s="271">
        <f t="shared" ref="D521" si="27">VLOOKUP(C521,Currencies,2,FALSE)</f>
        <v>13.373427999999999</v>
      </c>
      <c r="E521" s="269">
        <v>0</v>
      </c>
      <c r="F521" s="269">
        <v>0</v>
      </c>
    </row>
    <row r="522" spans="1:6" ht="12" customHeight="1">
      <c r="A522" s="208" t="s">
        <v>49</v>
      </c>
      <c r="B522" s="208" t="s">
        <v>360</v>
      </c>
      <c r="C522" s="359" t="s">
        <v>8</v>
      </c>
      <c r="D522" s="271">
        <f t="shared" si="26"/>
        <v>8.2899999999999991</v>
      </c>
      <c r="E522" s="269">
        <v>0</v>
      </c>
      <c r="F522" s="269">
        <v>0</v>
      </c>
    </row>
    <row r="523" spans="1:6" ht="12" customHeight="1">
      <c r="A523" s="208" t="s">
        <v>49</v>
      </c>
      <c r="B523" s="208" t="s">
        <v>360</v>
      </c>
      <c r="C523" s="359" t="s">
        <v>7</v>
      </c>
      <c r="D523" s="271">
        <f t="shared" ref="D523" si="28">VLOOKUP(C523,Currencies,2,FALSE)</f>
        <v>13.373427999999999</v>
      </c>
      <c r="E523" s="269">
        <v>0</v>
      </c>
      <c r="F523" s="269">
        <v>0</v>
      </c>
    </row>
    <row r="524" spans="1:6" ht="12" customHeight="1">
      <c r="A524" s="208" t="s">
        <v>49</v>
      </c>
      <c r="B524" s="358" t="s">
        <v>561</v>
      </c>
      <c r="C524" s="359" t="s">
        <v>8</v>
      </c>
      <c r="D524" s="271">
        <f t="shared" ref="D524" si="29">VLOOKUP(C524,Currencies,2,FALSE)</f>
        <v>8.2899999999999991</v>
      </c>
      <c r="E524" s="269">
        <v>583783.30834500003</v>
      </c>
      <c r="F524" s="269">
        <v>4823217.6935463902</v>
      </c>
    </row>
    <row r="525" spans="1:6" ht="12" customHeight="1">
      <c r="A525" s="208" t="s">
        <v>49</v>
      </c>
      <c r="B525" s="208" t="s">
        <v>361</v>
      </c>
      <c r="C525" s="359" t="s">
        <v>8</v>
      </c>
      <c r="D525" s="271">
        <f t="shared" si="26"/>
        <v>8.2899999999999991</v>
      </c>
      <c r="E525" s="269">
        <v>0</v>
      </c>
      <c r="F525" s="269">
        <v>0</v>
      </c>
    </row>
    <row r="526" spans="1:6" ht="12" customHeight="1">
      <c r="A526" s="208" t="s">
        <v>49</v>
      </c>
      <c r="B526" s="208" t="s">
        <v>361</v>
      </c>
      <c r="C526" s="359" t="s">
        <v>7</v>
      </c>
      <c r="D526" s="271">
        <f t="shared" ref="D526" si="30">VLOOKUP(C526,Currencies,2,FALSE)</f>
        <v>13.373427999999999</v>
      </c>
      <c r="E526" s="269">
        <v>0</v>
      </c>
      <c r="F526" s="269">
        <v>0</v>
      </c>
    </row>
    <row r="527" spans="1:6" ht="12" customHeight="1">
      <c r="A527" s="270"/>
      <c r="B527" s="270" t="s">
        <v>40</v>
      </c>
      <c r="C527" s="29"/>
      <c r="D527" s="271"/>
      <c r="E527" s="269"/>
      <c r="F527" s="269"/>
    </row>
    <row r="528" spans="1:6" ht="12" customHeight="1">
      <c r="A528" s="208" t="s">
        <v>40</v>
      </c>
      <c r="B528" s="208" t="str">
        <f t="shared" ref="B528:C535" si="31">B516</f>
        <v>Sanlam Global Financial Fund</v>
      </c>
      <c r="C528" s="29" t="str">
        <f t="shared" si="31"/>
        <v>USD</v>
      </c>
      <c r="D528" s="271">
        <f t="shared" ref="D528:D531" si="32">VLOOKUP(C528,Currencies,2,FALSE)</f>
        <v>8.2899999999999991</v>
      </c>
      <c r="E528" s="269">
        <v>153422737.617419</v>
      </c>
      <c r="F528" s="269">
        <v>1267578658.1951158</v>
      </c>
    </row>
    <row r="529" spans="1:6" ht="12" customHeight="1">
      <c r="A529" s="208" t="s">
        <v>40</v>
      </c>
      <c r="B529" s="208" t="str">
        <f t="shared" si="31"/>
        <v>Sanlam Universal Equity Fund</v>
      </c>
      <c r="C529" s="29" t="str">
        <f t="shared" si="31"/>
        <v>USD</v>
      </c>
      <c r="D529" s="271">
        <f t="shared" si="32"/>
        <v>8.2899999999999991</v>
      </c>
      <c r="E529" s="269">
        <v>1613507.03825</v>
      </c>
      <c r="F529" s="269">
        <v>13330795.150021501</v>
      </c>
    </row>
    <row r="530" spans="1:6" ht="12" customHeight="1">
      <c r="A530" s="208" t="s">
        <v>40</v>
      </c>
      <c r="B530" s="208" t="str">
        <f t="shared" si="31"/>
        <v>Sanlam World Equity Tracker Fund</v>
      </c>
      <c r="C530" s="29" t="str">
        <f t="shared" si="31"/>
        <v>USD</v>
      </c>
      <c r="D530" s="271">
        <f t="shared" si="32"/>
        <v>8.2899999999999991</v>
      </c>
      <c r="E530" s="269">
        <v>23915117.443430997</v>
      </c>
      <c r="F530" s="269">
        <v>197586700.31762692</v>
      </c>
    </row>
    <row r="531" spans="1:6" ht="12" customHeight="1">
      <c r="A531" s="208" t="s">
        <v>40</v>
      </c>
      <c r="B531" s="208" t="str">
        <f t="shared" si="31"/>
        <v>SPI Global Equity Fund</v>
      </c>
      <c r="C531" s="29" t="str">
        <f t="shared" si="31"/>
        <v>USD</v>
      </c>
      <c r="D531" s="271">
        <f t="shared" si="32"/>
        <v>8.2899999999999991</v>
      </c>
      <c r="E531" s="269">
        <v>0</v>
      </c>
      <c r="F531" s="269">
        <v>0</v>
      </c>
    </row>
    <row r="532" spans="1:6" ht="12" customHeight="1">
      <c r="A532" s="208" t="s">
        <v>40</v>
      </c>
      <c r="B532" s="208" t="str">
        <f t="shared" si="31"/>
        <v>8IP Asia Pacific Equity Fund</v>
      </c>
      <c r="C532" s="29" t="str">
        <f t="shared" si="31"/>
        <v>USD</v>
      </c>
      <c r="D532" s="271">
        <f t="shared" ref="D532:D537" si="33">VLOOKUP(C532,Currencies,2,FALSE)</f>
        <v>8.2899999999999991</v>
      </c>
      <c r="E532" s="269">
        <v>0</v>
      </c>
      <c r="F532" s="269">
        <v>0</v>
      </c>
    </row>
    <row r="533" spans="1:6" ht="12" customHeight="1">
      <c r="A533" s="208" t="s">
        <v>40</v>
      </c>
      <c r="B533" s="208" t="str">
        <f t="shared" si="31"/>
        <v>8IP Asia Pacific Equity Fund</v>
      </c>
      <c r="C533" s="29" t="str">
        <f t="shared" si="31"/>
        <v>GBP</v>
      </c>
      <c r="D533" s="271">
        <f t="shared" ref="D533" si="34">VLOOKUP(C533,Currencies,2,FALSE)</f>
        <v>13.373427999999999</v>
      </c>
      <c r="E533" s="269">
        <v>0</v>
      </c>
      <c r="F533" s="269">
        <v>0</v>
      </c>
    </row>
    <row r="534" spans="1:6" ht="12" customHeight="1">
      <c r="A534" s="208" t="s">
        <v>40</v>
      </c>
      <c r="B534" s="208" t="str">
        <f t="shared" si="31"/>
        <v>8IP Asia Equity Opportunities Fund</v>
      </c>
      <c r="C534" s="29" t="str">
        <f t="shared" si="31"/>
        <v>USD</v>
      </c>
      <c r="D534" s="271">
        <f t="shared" si="33"/>
        <v>8.2899999999999991</v>
      </c>
      <c r="E534" s="269">
        <v>0</v>
      </c>
      <c r="F534" s="269">
        <v>0</v>
      </c>
    </row>
    <row r="535" spans="1:6" ht="12" customHeight="1">
      <c r="A535" s="208" t="s">
        <v>40</v>
      </c>
      <c r="B535" s="208" t="str">
        <f t="shared" si="31"/>
        <v>8IP Asia Equity Opportunities Fund</v>
      </c>
      <c r="C535" s="29" t="str">
        <f t="shared" si="31"/>
        <v>GBP</v>
      </c>
      <c r="D535" s="271">
        <f t="shared" ref="D535" si="35">VLOOKUP(C535,Currencies,2,FALSE)</f>
        <v>13.373427999999999</v>
      </c>
      <c r="E535" s="269">
        <v>0</v>
      </c>
      <c r="F535" s="269">
        <v>0</v>
      </c>
    </row>
    <row r="536" spans="1:6" ht="12" customHeight="1">
      <c r="A536" s="208" t="s">
        <v>40</v>
      </c>
      <c r="B536" s="358" t="str">
        <f>B524</f>
        <v>Grindrod International Property Fund</v>
      </c>
      <c r="C536" s="359" t="s">
        <v>8</v>
      </c>
      <c r="D536" s="271">
        <f t="shared" si="33"/>
        <v>8.2899999999999991</v>
      </c>
      <c r="E536" s="396">
        <v>314008.25507999997</v>
      </c>
      <c r="F536" s="396">
        <v>2594336.2034709598</v>
      </c>
    </row>
    <row r="537" spans="1:6" ht="12" customHeight="1">
      <c r="A537" s="208" t="s">
        <v>40</v>
      </c>
      <c r="B537" s="208" t="str">
        <f>B525</f>
        <v>SIIP India Opportunities Fund</v>
      </c>
      <c r="C537" s="29" t="str">
        <f>C525</f>
        <v>USD</v>
      </c>
      <c r="D537" s="271">
        <f t="shared" si="33"/>
        <v>8.2899999999999991</v>
      </c>
      <c r="E537" s="269">
        <v>0</v>
      </c>
      <c r="F537" s="269">
        <v>0</v>
      </c>
    </row>
    <row r="538" spans="1:6" ht="12" customHeight="1">
      <c r="A538" s="208" t="s">
        <v>40</v>
      </c>
      <c r="B538" s="208" t="str">
        <f>B526</f>
        <v>SIIP India Opportunities Fund</v>
      </c>
      <c r="C538" s="29" t="str">
        <f>C526</f>
        <v>GBP</v>
      </c>
      <c r="D538" s="271">
        <f t="shared" ref="D538" si="36">VLOOKUP(C538,Currencies,2,FALSE)</f>
        <v>13.373427999999999</v>
      </c>
      <c r="E538" s="269">
        <v>0</v>
      </c>
      <c r="F538" s="269">
        <v>0</v>
      </c>
    </row>
    <row r="539" spans="1:6" ht="12" customHeight="1">
      <c r="A539" s="272"/>
      <c r="B539" s="272" t="s">
        <v>41</v>
      </c>
      <c r="C539" s="273"/>
      <c r="D539" s="280"/>
      <c r="E539" s="275"/>
      <c r="F539" s="275">
        <f>SUM(F516:F538)</f>
        <v>1498832401.4013937</v>
      </c>
    </row>
    <row r="540" spans="1:6" ht="12" customHeight="1">
      <c r="A540" s="208"/>
      <c r="B540" s="208"/>
      <c r="C540" s="29"/>
      <c r="D540" s="167"/>
      <c r="E540" s="269"/>
      <c r="F540" s="269"/>
    </row>
    <row r="541" spans="1:6" ht="12" customHeight="1">
      <c r="A541" s="268"/>
      <c r="B541" s="323" t="str">
        <f>SCHEMESUM!A49</f>
        <v>Sanlam Global Funds Plc (Ireland)</v>
      </c>
      <c r="C541" s="29"/>
      <c r="D541" s="167"/>
      <c r="E541" s="269"/>
      <c r="F541" s="269"/>
    </row>
    <row r="542" spans="1:6" ht="12" customHeight="1">
      <c r="A542" s="270"/>
      <c r="B542" s="270" t="s">
        <v>49</v>
      </c>
      <c r="C542" s="29"/>
      <c r="D542" s="167"/>
      <c r="E542" s="269"/>
      <c r="F542" s="269"/>
    </row>
    <row r="543" spans="1:6" ht="12" customHeight="1">
      <c r="A543" s="208" t="s">
        <v>49</v>
      </c>
      <c r="B543" s="208" t="s">
        <v>178</v>
      </c>
      <c r="C543" s="29" t="s">
        <v>8</v>
      </c>
      <c r="D543" s="271">
        <f>VLOOKUP(C543,Currencies,2,FALSE)</f>
        <v>8.2899999999999991</v>
      </c>
      <c r="E543" s="269">
        <v>34346.94788</v>
      </c>
      <c r="F543" s="269">
        <v>283774.48338456004</v>
      </c>
    </row>
    <row r="544" spans="1:6" ht="12" customHeight="1">
      <c r="A544" s="270"/>
      <c r="B544" s="270" t="s">
        <v>40</v>
      </c>
      <c r="C544" s="29"/>
      <c r="D544" s="167"/>
      <c r="E544" s="269"/>
      <c r="F544" s="269"/>
    </row>
    <row r="545" spans="1:6" ht="12" customHeight="1">
      <c r="A545" s="208" t="s">
        <v>40</v>
      </c>
      <c r="B545" s="208" t="str">
        <f>B543</f>
        <v>Sanlam Global Equity Fund</v>
      </c>
      <c r="C545" s="29" t="s">
        <v>8</v>
      </c>
      <c r="D545" s="271">
        <f>VLOOKUP(C545,Currencies,2,FALSE)</f>
        <v>8.2899999999999991</v>
      </c>
      <c r="E545" s="269">
        <v>3358198.1982419998</v>
      </c>
      <c r="F545" s="269">
        <v>27745433.513875403</v>
      </c>
    </row>
    <row r="546" spans="1:6" ht="12" customHeight="1">
      <c r="A546" s="272"/>
      <c r="B546" s="272" t="s">
        <v>41</v>
      </c>
      <c r="C546" s="273"/>
      <c r="D546" s="280"/>
      <c r="E546" s="275"/>
      <c r="F546" s="275">
        <f t="shared" ref="F546" si="37">SUM(F543:F545)</f>
        <v>28029207.997259963</v>
      </c>
    </row>
    <row r="547" spans="1:6" ht="12" customHeight="1">
      <c r="A547" s="208"/>
      <c r="B547" s="208"/>
      <c r="C547" s="29"/>
      <c r="D547" s="167"/>
      <c r="E547" s="269"/>
      <c r="F547" s="269"/>
    </row>
    <row r="548" spans="1:6" ht="12" customHeight="1">
      <c r="A548" s="268"/>
      <c r="B548" s="323" t="str">
        <f>SCHEMESUM!A51</f>
        <v>Sarasin Funds Management (Ireland) Ltd</v>
      </c>
      <c r="C548" s="29"/>
      <c r="D548" s="167"/>
      <c r="E548" s="269"/>
      <c r="F548" s="269"/>
    </row>
    <row r="549" spans="1:6" ht="12" customHeight="1">
      <c r="A549" s="270"/>
      <c r="B549" s="270" t="s">
        <v>49</v>
      </c>
      <c r="C549" s="29"/>
      <c r="D549" s="167"/>
      <c r="E549" s="269"/>
      <c r="F549" s="269"/>
    </row>
    <row r="550" spans="1:6" ht="12" customHeight="1">
      <c r="A550" s="208" t="s">
        <v>49</v>
      </c>
      <c r="B550" s="358" t="s">
        <v>417</v>
      </c>
      <c r="C550" s="29" t="s">
        <v>8</v>
      </c>
      <c r="D550" s="271">
        <f>VLOOKUP(C550,Currencies,2,FALSE)</f>
        <v>8.2899999999999991</v>
      </c>
      <c r="E550" s="269">
        <v>839693.8</v>
      </c>
      <c r="F550" s="269">
        <v>6961313.5101400008</v>
      </c>
    </row>
    <row r="551" spans="1:6" ht="12" customHeight="1">
      <c r="A551" s="208" t="s">
        <v>49</v>
      </c>
      <c r="B551" s="358" t="s">
        <v>418</v>
      </c>
      <c r="C551" s="29" t="s">
        <v>7</v>
      </c>
      <c r="D551" s="271">
        <f>VLOOKUP(C551,Currencies,2,FALSE)</f>
        <v>13.373427999999999</v>
      </c>
      <c r="E551" s="269">
        <v>1562645.44</v>
      </c>
      <c r="F551" s="269">
        <v>20923822.441599999</v>
      </c>
    </row>
    <row r="552" spans="1:6" ht="12" customHeight="1">
      <c r="A552" s="270"/>
      <c r="B552" s="270" t="s">
        <v>40</v>
      </c>
      <c r="C552" s="29"/>
      <c r="D552" s="167"/>
      <c r="E552" s="269"/>
      <c r="F552" s="269"/>
    </row>
    <row r="553" spans="1:6" ht="12" customHeight="1">
      <c r="A553" s="208" t="s">
        <v>40</v>
      </c>
      <c r="B553" s="208" t="str">
        <f>B550</f>
        <v>Sarasin IE EquiSar - Global Thematic (USD)</v>
      </c>
      <c r="C553" s="29" t="s">
        <v>8</v>
      </c>
      <c r="D553" s="271">
        <f>VLOOKUP(C553,Currencies,2,FALSE)</f>
        <v>8.2899999999999991</v>
      </c>
      <c r="E553" s="269">
        <v>39466777.109999999</v>
      </c>
      <c r="F553" s="269">
        <v>327191422.275033</v>
      </c>
    </row>
    <row r="554" spans="1:6" ht="12" customHeight="1">
      <c r="A554" s="208" t="s">
        <v>40</v>
      </c>
      <c r="B554" s="208" t="str">
        <f>B551</f>
        <v>Sarasin IE Real Estate Equity - Global (GBP)</v>
      </c>
      <c r="C554" s="29" t="s">
        <v>7</v>
      </c>
      <c r="D554" s="271">
        <f>VLOOKUP(C554,Currencies,2,FALSE)</f>
        <v>13.373427999999999</v>
      </c>
      <c r="E554" s="269">
        <v>12655631.9</v>
      </c>
      <c r="F554" s="269">
        <v>169458911.141</v>
      </c>
    </row>
    <row r="555" spans="1:6" s="259" customFormat="1" ht="12" customHeight="1">
      <c r="A555" s="272"/>
      <c r="B555" s="272" t="s">
        <v>41</v>
      </c>
      <c r="C555" s="286"/>
      <c r="D555" s="288"/>
      <c r="E555" s="275"/>
      <c r="F555" s="275">
        <f>SUM(F550:F554)</f>
        <v>524535469.36777306</v>
      </c>
    </row>
    <row r="556" spans="1:6" s="259" customFormat="1" ht="12" customHeight="1">
      <c r="A556" s="270"/>
      <c r="B556" s="270"/>
      <c r="C556" s="5"/>
      <c r="D556" s="168"/>
      <c r="E556" s="278"/>
      <c r="F556" s="278"/>
    </row>
    <row r="557" spans="1:6" s="259" customFormat="1" ht="12" customHeight="1">
      <c r="A557" s="270"/>
      <c r="B557" s="323" t="str">
        <f>SCHEMESUM!A52</f>
        <v>SEI Global Investments Fund PLC</v>
      </c>
      <c r="C557" s="5"/>
      <c r="D557" s="168"/>
      <c r="E557" s="278"/>
      <c r="F557" s="278"/>
    </row>
    <row r="558" spans="1:6" s="259" customFormat="1" ht="12" customHeight="1">
      <c r="A558" s="270"/>
      <c r="B558" s="270" t="s">
        <v>49</v>
      </c>
      <c r="C558" s="5"/>
      <c r="D558" s="168"/>
      <c r="E558" s="278"/>
      <c r="F558" s="278"/>
    </row>
    <row r="559" spans="1:6" s="376" customFormat="1" ht="12" customHeight="1">
      <c r="A559" s="358" t="s">
        <v>49</v>
      </c>
      <c r="B559" s="358" t="s">
        <v>380</v>
      </c>
      <c r="C559" s="359" t="s">
        <v>8</v>
      </c>
      <c r="D559" s="377">
        <f>VLOOKUP(C559,Currencies,2,FALSE)</f>
        <v>8.2899999999999991</v>
      </c>
      <c r="E559" s="269">
        <v>0</v>
      </c>
      <c r="F559" s="269">
        <v>0</v>
      </c>
    </row>
    <row r="560" spans="1:6" s="259" customFormat="1" ht="12" customHeight="1">
      <c r="A560" s="270"/>
      <c r="B560" s="270" t="s">
        <v>40</v>
      </c>
      <c r="C560" s="5"/>
      <c r="D560" s="168"/>
      <c r="E560" s="278"/>
      <c r="F560" s="278"/>
    </row>
    <row r="561" spans="1:6" s="376" customFormat="1" ht="12" customHeight="1">
      <c r="A561" s="358" t="s">
        <v>40</v>
      </c>
      <c r="B561" s="358" t="str">
        <f>B559</f>
        <v>SEI Global Unconstrained Alpha Equity Fund</v>
      </c>
      <c r="C561" s="359" t="s">
        <v>8</v>
      </c>
      <c r="D561" s="377">
        <f>VLOOKUP(C561,Currencies,2,FALSE)</f>
        <v>8.2899999999999991</v>
      </c>
      <c r="E561" s="378">
        <v>28203617.879999999</v>
      </c>
      <c r="F561" s="378">
        <v>237756498.72839999</v>
      </c>
    </row>
    <row r="562" spans="1:6" s="259" customFormat="1" ht="12" customHeight="1">
      <c r="A562" s="272"/>
      <c r="B562" s="272" t="s">
        <v>41</v>
      </c>
      <c r="C562" s="286"/>
      <c r="D562" s="379"/>
      <c r="E562" s="275"/>
      <c r="F562" s="275">
        <f>F561+F559</f>
        <v>237756498.72839999</v>
      </c>
    </row>
    <row r="563" spans="1:6" s="376" customFormat="1" ht="12" customHeight="1">
      <c r="A563" s="268"/>
      <c r="B563" s="268"/>
      <c r="C563" s="359"/>
      <c r="D563" s="380"/>
      <c r="E563" s="278"/>
      <c r="F563" s="278"/>
    </row>
    <row r="564" spans="1:6" s="376" customFormat="1" ht="12" customHeight="1">
      <c r="A564" s="268"/>
      <c r="B564" s="323" t="str">
        <f>SCHEMESUM!A53</f>
        <v>SEI Global Master Fund Plc (Ireland)</v>
      </c>
      <c r="C564" s="359"/>
      <c r="D564" s="380"/>
      <c r="E564" s="378"/>
      <c r="F564" s="378"/>
    </row>
    <row r="565" spans="1:6" s="376" customFormat="1" ht="12" customHeight="1">
      <c r="A565" s="270"/>
      <c r="B565" s="270" t="s">
        <v>49</v>
      </c>
      <c r="C565" s="359"/>
      <c r="D565" s="380"/>
      <c r="E565" s="378"/>
      <c r="F565" s="378"/>
    </row>
    <row r="566" spans="1:6" s="376" customFormat="1" ht="12" customHeight="1">
      <c r="A566" s="358" t="s">
        <v>49</v>
      </c>
      <c r="B566" s="358" t="s">
        <v>381</v>
      </c>
      <c r="C566" s="359" t="s">
        <v>8</v>
      </c>
      <c r="D566" s="377">
        <f t="shared" ref="D566:D575" si="38">VLOOKUP(C566,Currencies,2,FALSE)</f>
        <v>8.2899999999999991</v>
      </c>
      <c r="E566" s="269">
        <v>0</v>
      </c>
      <c r="F566" s="269">
        <v>0</v>
      </c>
    </row>
    <row r="567" spans="1:6" s="376" customFormat="1" ht="12" customHeight="1">
      <c r="A567" s="358" t="s">
        <v>49</v>
      </c>
      <c r="B567" s="358" t="s">
        <v>382</v>
      </c>
      <c r="C567" s="359" t="s">
        <v>8</v>
      </c>
      <c r="D567" s="377">
        <f t="shared" si="38"/>
        <v>8.2899999999999991</v>
      </c>
      <c r="E567" s="269">
        <v>0</v>
      </c>
      <c r="F567" s="269">
        <v>0</v>
      </c>
    </row>
    <row r="568" spans="1:6" s="376" customFormat="1" ht="12" customHeight="1">
      <c r="A568" s="358" t="s">
        <v>49</v>
      </c>
      <c r="B568" s="358" t="s">
        <v>383</v>
      </c>
      <c r="C568" s="359" t="s">
        <v>8</v>
      </c>
      <c r="D568" s="377">
        <f t="shared" si="38"/>
        <v>8.2899999999999991</v>
      </c>
      <c r="E568" s="269">
        <v>0</v>
      </c>
      <c r="F568" s="269">
        <v>0</v>
      </c>
    </row>
    <row r="569" spans="1:6" s="376" customFormat="1" ht="12" customHeight="1">
      <c r="A569" s="358" t="s">
        <v>49</v>
      </c>
      <c r="B569" s="358" t="s">
        <v>384</v>
      </c>
      <c r="C569" s="359" t="s">
        <v>8</v>
      </c>
      <c r="D569" s="377">
        <f t="shared" si="38"/>
        <v>8.2899999999999991</v>
      </c>
      <c r="E569" s="269">
        <v>0</v>
      </c>
      <c r="F569" s="269">
        <v>0</v>
      </c>
    </row>
    <row r="570" spans="1:6" s="376" customFormat="1" ht="12" customHeight="1">
      <c r="A570" s="358" t="s">
        <v>49</v>
      </c>
      <c r="B570" s="358" t="s">
        <v>385</v>
      </c>
      <c r="C570" s="359" t="s">
        <v>8</v>
      </c>
      <c r="D570" s="377">
        <f t="shared" si="38"/>
        <v>8.2899999999999991</v>
      </c>
      <c r="E570" s="269">
        <v>0</v>
      </c>
      <c r="F570" s="269">
        <v>0</v>
      </c>
    </row>
    <row r="571" spans="1:6" s="376" customFormat="1" ht="12" customHeight="1">
      <c r="A571" s="358" t="s">
        <v>49</v>
      </c>
      <c r="B571" s="358" t="s">
        <v>386</v>
      </c>
      <c r="C571" s="359" t="s">
        <v>8</v>
      </c>
      <c r="D571" s="377">
        <f t="shared" si="38"/>
        <v>8.2899999999999991</v>
      </c>
      <c r="E571" s="269">
        <v>0</v>
      </c>
      <c r="F571" s="269">
        <v>0</v>
      </c>
    </row>
    <row r="572" spans="1:6" s="376" customFormat="1" ht="12" customHeight="1">
      <c r="A572" s="358" t="s">
        <v>49</v>
      </c>
      <c r="B572" s="358" t="s">
        <v>387</v>
      </c>
      <c r="C572" s="359" t="s">
        <v>8</v>
      </c>
      <c r="D572" s="377">
        <f t="shared" si="38"/>
        <v>8.2899999999999991</v>
      </c>
      <c r="E572" s="269">
        <v>0</v>
      </c>
      <c r="F572" s="269">
        <v>0</v>
      </c>
    </row>
    <row r="573" spans="1:6" s="376" customFormat="1" ht="12" customHeight="1">
      <c r="A573" s="358" t="s">
        <v>49</v>
      </c>
      <c r="B573" s="358" t="s">
        <v>388</v>
      </c>
      <c r="C573" s="359" t="s">
        <v>8</v>
      </c>
      <c r="D573" s="377">
        <f t="shared" si="38"/>
        <v>8.2899999999999991</v>
      </c>
      <c r="E573" s="269">
        <v>0</v>
      </c>
      <c r="F573" s="269">
        <v>0</v>
      </c>
    </row>
    <row r="574" spans="1:6" s="376" customFormat="1" ht="12" customHeight="1">
      <c r="A574" s="358" t="s">
        <v>49</v>
      </c>
      <c r="B574" s="358" t="s">
        <v>389</v>
      </c>
      <c r="C574" s="359" t="s">
        <v>8</v>
      </c>
      <c r="D574" s="377">
        <f t="shared" si="38"/>
        <v>8.2899999999999991</v>
      </c>
      <c r="E574" s="269">
        <v>0</v>
      </c>
      <c r="F574" s="269">
        <v>0</v>
      </c>
    </row>
    <row r="575" spans="1:6" s="376" customFormat="1" ht="12" customHeight="1">
      <c r="A575" s="358" t="s">
        <v>49</v>
      </c>
      <c r="B575" s="358" t="s">
        <v>390</v>
      </c>
      <c r="C575" s="359" t="s">
        <v>8</v>
      </c>
      <c r="D575" s="377">
        <f t="shared" si="38"/>
        <v>8.2899999999999991</v>
      </c>
      <c r="E575" s="269">
        <v>0</v>
      </c>
      <c r="F575" s="269">
        <v>0</v>
      </c>
    </row>
    <row r="576" spans="1:6" s="376" customFormat="1" ht="12" customHeight="1">
      <c r="A576" s="270"/>
      <c r="B576" s="270" t="s">
        <v>40</v>
      </c>
      <c r="C576" s="359"/>
      <c r="D576" s="380"/>
      <c r="E576" s="378"/>
      <c r="F576" s="378"/>
    </row>
    <row r="577" spans="1:6" s="376" customFormat="1" ht="12" customHeight="1">
      <c r="A577" s="358" t="s">
        <v>40</v>
      </c>
      <c r="B577" s="358" t="str">
        <f t="shared" ref="B577:B585" si="39">B566</f>
        <v>SEI US Large Companies Equity Fund</v>
      </c>
      <c r="C577" s="359" t="s">
        <v>8</v>
      </c>
      <c r="D577" s="377">
        <f t="shared" ref="D577:D586" si="40">VLOOKUP(C577,Currencies,2,FALSE)</f>
        <v>8.2899999999999991</v>
      </c>
      <c r="E577" s="378">
        <v>4240939.38</v>
      </c>
      <c r="F577" s="378">
        <v>35751118.973399997</v>
      </c>
    </row>
    <row r="578" spans="1:6" s="376" customFormat="1" ht="12" customHeight="1">
      <c r="A578" s="358" t="s">
        <v>40</v>
      </c>
      <c r="B578" s="358" t="str">
        <f t="shared" si="39"/>
        <v>SEI US Small Companies Equity Fund</v>
      </c>
      <c r="C578" s="359" t="s">
        <v>8</v>
      </c>
      <c r="D578" s="377">
        <f t="shared" si="40"/>
        <v>8.2899999999999991</v>
      </c>
      <c r="E578" s="378">
        <v>199400.13</v>
      </c>
      <c r="F578" s="378">
        <v>1680943.0959000001</v>
      </c>
    </row>
    <row r="579" spans="1:6" s="376" customFormat="1" ht="12" customHeight="1">
      <c r="A579" s="358" t="s">
        <v>40</v>
      </c>
      <c r="B579" s="358" t="str">
        <f t="shared" si="39"/>
        <v>SEI Global Developed Markets Equity Fund</v>
      </c>
      <c r="C579" s="359" t="s">
        <v>8</v>
      </c>
      <c r="D579" s="377">
        <f t="shared" si="40"/>
        <v>8.2899999999999991</v>
      </c>
      <c r="E579" s="378">
        <v>940175.65</v>
      </c>
      <c r="F579" s="378">
        <v>7925680.7295000004</v>
      </c>
    </row>
    <row r="580" spans="1:6" s="376" customFormat="1" ht="12" customHeight="1">
      <c r="A580" s="358" t="s">
        <v>40</v>
      </c>
      <c r="B580" s="358" t="str">
        <f t="shared" si="39"/>
        <v>SEI Pan European Equity Fund</v>
      </c>
      <c r="C580" s="359" t="s">
        <v>8</v>
      </c>
      <c r="D580" s="377">
        <f t="shared" si="40"/>
        <v>8.2899999999999991</v>
      </c>
      <c r="E580" s="269">
        <v>0</v>
      </c>
      <c r="F580" s="269">
        <v>0</v>
      </c>
    </row>
    <row r="581" spans="1:6" s="376" customFormat="1" ht="12" customHeight="1">
      <c r="A581" s="358" t="s">
        <v>40</v>
      </c>
      <c r="B581" s="358" t="str">
        <f t="shared" si="39"/>
        <v>SEI Japan Equity Fund</v>
      </c>
      <c r="C581" s="359" t="s">
        <v>8</v>
      </c>
      <c r="D581" s="377">
        <f t="shared" si="40"/>
        <v>8.2899999999999991</v>
      </c>
      <c r="E581" s="378">
        <v>1777841.22</v>
      </c>
      <c r="F581" s="378">
        <v>14987201.4846</v>
      </c>
    </row>
    <row r="582" spans="1:6" s="376" customFormat="1" ht="12" customHeight="1">
      <c r="A582" s="358" t="s">
        <v>40</v>
      </c>
      <c r="B582" s="358" t="str">
        <f t="shared" si="39"/>
        <v>SEI Pacific (ex-Japan) Equity Fund</v>
      </c>
      <c r="C582" s="359" t="s">
        <v>8</v>
      </c>
      <c r="D582" s="377">
        <f t="shared" si="40"/>
        <v>8.2899999999999991</v>
      </c>
      <c r="E582" s="378">
        <v>239319.74</v>
      </c>
      <c r="F582" s="378">
        <v>2017465.4081999999</v>
      </c>
    </row>
    <row r="583" spans="1:6" s="376" customFormat="1" ht="12" customHeight="1">
      <c r="A583" s="358" t="s">
        <v>40</v>
      </c>
      <c r="B583" s="358" t="str">
        <f t="shared" si="39"/>
        <v>SEI UK Equity Fund</v>
      </c>
      <c r="C583" s="359" t="s">
        <v>8</v>
      </c>
      <c r="D583" s="377">
        <f t="shared" si="40"/>
        <v>8.2899999999999991</v>
      </c>
      <c r="E583" s="378">
        <v>1172398.3799999999</v>
      </c>
      <c r="F583" s="378">
        <v>9883318.3433999978</v>
      </c>
    </row>
    <row r="584" spans="1:6" s="376" customFormat="1" ht="12" customHeight="1">
      <c r="A584" s="358" t="s">
        <v>40</v>
      </c>
      <c r="B584" s="358" t="str">
        <f t="shared" si="39"/>
        <v>SEI European ex-UK Equity Fund</v>
      </c>
      <c r="C584" s="359" t="s">
        <v>8</v>
      </c>
      <c r="D584" s="377">
        <f t="shared" si="40"/>
        <v>8.2899999999999991</v>
      </c>
      <c r="E584" s="378">
        <v>2904619.57</v>
      </c>
      <c r="F584" s="378">
        <v>24485942.975099999</v>
      </c>
    </row>
    <row r="585" spans="1:6" s="376" customFormat="1" ht="12" customHeight="1">
      <c r="A585" s="358" t="s">
        <v>40</v>
      </c>
      <c r="B585" s="358" t="str">
        <f t="shared" si="39"/>
        <v>SEI Global Managed Volatility Fund</v>
      </c>
      <c r="C585" s="359" t="s">
        <v>8</v>
      </c>
      <c r="D585" s="377">
        <f t="shared" si="40"/>
        <v>8.2899999999999991</v>
      </c>
      <c r="E585" s="378">
        <v>122242.15</v>
      </c>
      <c r="F585" s="378">
        <v>1030501.3244999999</v>
      </c>
    </row>
    <row r="586" spans="1:6" s="376" customFormat="1" ht="12" customHeight="1">
      <c r="A586" s="358" t="s">
        <v>40</v>
      </c>
      <c r="B586" s="358" t="str">
        <f>B575</f>
        <v>SEI Pan European Small Cap Fund</v>
      </c>
      <c r="C586" s="359" t="s">
        <v>8</v>
      </c>
      <c r="D586" s="377">
        <f t="shared" si="40"/>
        <v>8.2899999999999991</v>
      </c>
      <c r="E586" s="269">
        <v>0</v>
      </c>
      <c r="F586" s="269">
        <v>0</v>
      </c>
    </row>
    <row r="587" spans="1:6" s="259" customFormat="1" ht="12" customHeight="1">
      <c r="A587" s="272"/>
      <c r="B587" s="272" t="s">
        <v>41</v>
      </c>
      <c r="C587" s="286"/>
      <c r="D587" s="379"/>
      <c r="E587" s="275"/>
      <c r="F587" s="275">
        <f>SUM(F566:F586)</f>
        <v>97762172.334599987</v>
      </c>
    </row>
    <row r="588" spans="1:6" s="376" customFormat="1" ht="12" customHeight="1">
      <c r="A588" s="358"/>
      <c r="B588" s="358"/>
      <c r="C588" s="359"/>
      <c r="D588" s="380"/>
      <c r="E588" s="378"/>
      <c r="F588" s="378"/>
    </row>
    <row r="589" spans="1:6" s="376" customFormat="1" ht="12" customHeight="1">
      <c r="A589" s="268"/>
      <c r="B589" s="323" t="str">
        <f>SCHEMESUM!A54</f>
        <v>SEI Islamic Investments Global Limited</v>
      </c>
      <c r="C589" s="359"/>
      <c r="D589" s="380"/>
      <c r="E589" s="378"/>
      <c r="F589" s="378"/>
    </row>
    <row r="590" spans="1:6" s="376" customFormat="1" ht="12" customHeight="1">
      <c r="A590" s="268"/>
      <c r="B590" s="270" t="s">
        <v>49</v>
      </c>
      <c r="C590" s="359"/>
      <c r="D590" s="380"/>
      <c r="E590" s="378"/>
      <c r="F590" s="378"/>
    </row>
    <row r="591" spans="1:6" s="376" customFormat="1" ht="12" customHeight="1">
      <c r="A591" s="358" t="s">
        <v>49</v>
      </c>
      <c r="B591" s="358" t="str">
        <f>B596</f>
        <v>SIIF Emerging Markets Equity Fund</v>
      </c>
      <c r="C591" s="359" t="s">
        <v>8</v>
      </c>
      <c r="D591" s="377">
        <f>VLOOKUP(C591,Currencies,2,FALSE)</f>
        <v>8.2899999999999991</v>
      </c>
      <c r="E591" s="269">
        <v>0</v>
      </c>
      <c r="F591" s="269">
        <v>0</v>
      </c>
    </row>
    <row r="592" spans="1:6" s="376" customFormat="1" ht="12" customHeight="1">
      <c r="A592" s="358" t="s">
        <v>49</v>
      </c>
      <c r="B592" s="358" t="str">
        <f t="shared" ref="B592:B594" si="41">B597</f>
        <v>SIIF European Equity Fund</v>
      </c>
      <c r="C592" s="359" t="s">
        <v>8</v>
      </c>
      <c r="D592" s="377">
        <f>VLOOKUP(C592,Currencies,2,FALSE)</f>
        <v>8.2899999999999991</v>
      </c>
      <c r="E592" s="269">
        <v>0</v>
      </c>
      <c r="F592" s="269">
        <v>0</v>
      </c>
    </row>
    <row r="593" spans="1:6" s="376" customFormat="1" ht="12" customHeight="1">
      <c r="A593" s="358" t="s">
        <v>49</v>
      </c>
      <c r="B593" s="358" t="str">
        <f t="shared" si="41"/>
        <v>SIIF Pacific Basin Equity Fund</v>
      </c>
      <c r="C593" s="359" t="s">
        <v>8</v>
      </c>
      <c r="D593" s="377">
        <f>VLOOKUP(C593,Currencies,2,FALSE)</f>
        <v>8.2899999999999991</v>
      </c>
      <c r="E593" s="269">
        <v>0</v>
      </c>
      <c r="F593" s="269">
        <v>0</v>
      </c>
    </row>
    <row r="594" spans="1:6" s="376" customFormat="1" ht="12" customHeight="1">
      <c r="A594" s="358" t="s">
        <v>49</v>
      </c>
      <c r="B594" s="358" t="str">
        <f t="shared" si="41"/>
        <v>SIIF US Equity Fund</v>
      </c>
      <c r="C594" s="359" t="s">
        <v>8</v>
      </c>
      <c r="D594" s="377">
        <f>VLOOKUP(C594,Currencies,2,FALSE)</f>
        <v>8.2899999999999991</v>
      </c>
      <c r="E594" s="269">
        <v>0</v>
      </c>
      <c r="F594" s="269">
        <v>0</v>
      </c>
    </row>
    <row r="595" spans="1:6" s="376" customFormat="1" ht="12" customHeight="1">
      <c r="A595" s="270"/>
      <c r="B595" s="270" t="s">
        <v>40</v>
      </c>
      <c r="C595" s="359"/>
      <c r="D595" s="380"/>
      <c r="E595" s="378"/>
      <c r="F595" s="378"/>
    </row>
    <row r="596" spans="1:6" s="376" customFormat="1" ht="12" customHeight="1">
      <c r="A596" s="358" t="s">
        <v>40</v>
      </c>
      <c r="B596" s="358" t="s">
        <v>391</v>
      </c>
      <c r="C596" s="359" t="s">
        <v>8</v>
      </c>
      <c r="D596" s="377">
        <f>VLOOKUP(C596,Currencies,2,FALSE)</f>
        <v>8.2899999999999991</v>
      </c>
      <c r="E596" s="269">
        <v>0</v>
      </c>
      <c r="F596" s="269">
        <v>0</v>
      </c>
    </row>
    <row r="597" spans="1:6" s="376" customFormat="1" ht="12" customHeight="1">
      <c r="A597" s="358" t="s">
        <v>40</v>
      </c>
      <c r="B597" s="358" t="s">
        <v>392</v>
      </c>
      <c r="C597" s="359" t="s">
        <v>8</v>
      </c>
      <c r="D597" s="377">
        <f>VLOOKUP(C597,Currencies,2,FALSE)</f>
        <v>8.2899999999999991</v>
      </c>
      <c r="E597" s="269">
        <v>0</v>
      </c>
      <c r="F597" s="269">
        <v>0</v>
      </c>
    </row>
    <row r="598" spans="1:6" s="376" customFormat="1" ht="12" customHeight="1">
      <c r="A598" s="358" t="s">
        <v>40</v>
      </c>
      <c r="B598" s="358" t="s">
        <v>393</v>
      </c>
      <c r="C598" s="359" t="s">
        <v>8</v>
      </c>
      <c r="D598" s="377">
        <f>VLOOKUP(C598,Currencies,2,FALSE)</f>
        <v>8.2899999999999991</v>
      </c>
      <c r="E598" s="269">
        <v>0</v>
      </c>
      <c r="F598" s="269">
        <v>0</v>
      </c>
    </row>
    <row r="599" spans="1:6" s="376" customFormat="1" ht="12" customHeight="1">
      <c r="A599" s="358" t="s">
        <v>40</v>
      </c>
      <c r="B599" s="358" t="s">
        <v>394</v>
      </c>
      <c r="C599" s="359" t="s">
        <v>8</v>
      </c>
      <c r="D599" s="377">
        <f>VLOOKUP(C599,Currencies,2,FALSE)</f>
        <v>8.2899999999999991</v>
      </c>
      <c r="E599" s="269">
        <v>0</v>
      </c>
      <c r="F599" s="269">
        <v>0</v>
      </c>
    </row>
    <row r="600" spans="1:6" s="259" customFormat="1" ht="12" customHeight="1">
      <c r="A600" s="272"/>
      <c r="B600" s="272" t="s">
        <v>41</v>
      </c>
      <c r="C600" s="286"/>
      <c r="D600" s="379"/>
      <c r="E600" s="275"/>
      <c r="F600" s="275">
        <f>SUM(F591:F599)</f>
        <v>0</v>
      </c>
    </row>
    <row r="601" spans="1:6" s="376" customFormat="1" ht="12" customHeight="1">
      <c r="A601" s="358"/>
      <c r="B601" s="358"/>
      <c r="C601" s="359"/>
      <c r="D601" s="380"/>
      <c r="E601" s="378"/>
      <c r="F601" s="378"/>
    </row>
    <row r="602" spans="1:6" ht="12" customHeight="1">
      <c r="A602" s="268"/>
      <c r="B602" s="323" t="str">
        <f>SCHEMESUM!A56</f>
        <v>Stanlib Funds Limited</v>
      </c>
      <c r="C602" s="29"/>
      <c r="D602" s="166"/>
      <c r="E602" s="269"/>
      <c r="F602" s="269"/>
    </row>
    <row r="603" spans="1:6" ht="12" customHeight="1">
      <c r="A603" s="270"/>
      <c r="B603" s="270" t="s">
        <v>49</v>
      </c>
      <c r="C603" s="29"/>
      <c r="D603" s="166"/>
      <c r="E603" s="269"/>
      <c r="F603" s="269"/>
    </row>
    <row r="604" spans="1:6" ht="12" customHeight="1">
      <c r="A604" s="208" t="s">
        <v>40</v>
      </c>
      <c r="B604" s="358" t="s">
        <v>419</v>
      </c>
      <c r="C604" s="29" t="s">
        <v>8</v>
      </c>
      <c r="D604" s="271">
        <f>VLOOKUP(C604,Currencies,2,FALSE)</f>
        <v>8.2899999999999991</v>
      </c>
      <c r="E604" s="269">
        <v>1806955.87</v>
      </c>
      <c r="F604" s="269">
        <v>14455466.264412999</v>
      </c>
    </row>
    <row r="605" spans="1:6" ht="12" customHeight="1">
      <c r="A605" s="208" t="s">
        <v>40</v>
      </c>
      <c r="B605" s="208" t="s">
        <v>239</v>
      </c>
      <c r="C605" s="29" t="s">
        <v>8</v>
      </c>
      <c r="D605" s="271">
        <f>VLOOKUP(C605,Currencies,2,FALSE)</f>
        <v>8.2899999999999991</v>
      </c>
      <c r="E605" s="269">
        <v>145669.42000000001</v>
      </c>
      <c r="F605" s="269">
        <v>1165209.6905800002</v>
      </c>
    </row>
    <row r="606" spans="1:6" ht="12" customHeight="1">
      <c r="A606" s="208" t="s">
        <v>40</v>
      </c>
      <c r="B606" s="358" t="s">
        <v>420</v>
      </c>
      <c r="C606" s="29" t="s">
        <v>8</v>
      </c>
      <c r="D606" s="271">
        <f>VLOOKUP(C606,Currencies,2,FALSE)</f>
        <v>8.2899999999999991</v>
      </c>
      <c r="E606" s="269"/>
      <c r="F606" s="269"/>
    </row>
    <row r="607" spans="1:6" ht="12" customHeight="1">
      <c r="A607" s="209"/>
      <c r="B607" s="209" t="s">
        <v>34</v>
      </c>
      <c r="C607" s="273"/>
      <c r="D607" s="274"/>
      <c r="E607" s="275"/>
      <c r="F607" s="275">
        <f>SUM(F604:F606)</f>
        <v>15620675.954992998</v>
      </c>
    </row>
    <row r="608" spans="1:6" ht="12" customHeight="1">
      <c r="A608" s="208"/>
      <c r="B608" s="208"/>
      <c r="C608" s="29"/>
      <c r="D608" s="167"/>
      <c r="E608" s="269"/>
      <c r="F608" s="269"/>
    </row>
    <row r="609" spans="1:6" ht="12" customHeight="1">
      <c r="A609" s="268"/>
      <c r="B609" s="323" t="str">
        <f>SCHEMESUM!A57</f>
        <v>Stanlib Offshore Unit Trust Scheme (Jersey)</v>
      </c>
      <c r="C609" s="29"/>
      <c r="D609" s="167"/>
      <c r="E609" s="269"/>
      <c r="F609" s="269"/>
    </row>
    <row r="610" spans="1:6" ht="12" customHeight="1">
      <c r="A610" s="270"/>
      <c r="B610" s="270" t="s">
        <v>49</v>
      </c>
      <c r="C610" s="29"/>
      <c r="D610" s="167"/>
      <c r="E610" s="269"/>
      <c r="F610" s="269"/>
    </row>
    <row r="611" spans="1:6" ht="12" customHeight="1">
      <c r="A611" s="208" t="s">
        <v>49</v>
      </c>
      <c r="B611" s="208" t="s">
        <v>217</v>
      </c>
      <c r="C611" s="29" t="s">
        <v>8</v>
      </c>
      <c r="D611" s="271">
        <f t="shared" ref="D611:D623" si="42">VLOOKUP(C611,Currencies,2,FALSE)</f>
        <v>8.2899999999999991</v>
      </c>
      <c r="E611" s="269">
        <v>7061975.5800000001</v>
      </c>
      <c r="F611" s="269">
        <v>56495098.442441992</v>
      </c>
    </row>
    <row r="612" spans="1:6" ht="12" customHeight="1">
      <c r="A612" s="208" t="s">
        <v>49</v>
      </c>
      <c r="B612" s="208" t="s">
        <v>218</v>
      </c>
      <c r="C612" s="29" t="s">
        <v>8</v>
      </c>
      <c r="D612" s="271">
        <f t="shared" si="42"/>
        <v>8.2899999999999991</v>
      </c>
      <c r="E612" s="269">
        <v>0</v>
      </c>
      <c r="F612" s="269">
        <v>0</v>
      </c>
    </row>
    <row r="613" spans="1:6" ht="12" customHeight="1">
      <c r="A613" s="208" t="s">
        <v>49</v>
      </c>
      <c r="B613" s="208" t="s">
        <v>219</v>
      </c>
      <c r="C613" s="29" t="s">
        <v>28</v>
      </c>
      <c r="D613" s="271">
        <f t="shared" si="42"/>
        <v>8.6116519999999994</v>
      </c>
      <c r="E613" s="269">
        <v>0</v>
      </c>
      <c r="F613" s="269">
        <v>0</v>
      </c>
    </row>
    <row r="614" spans="1:6" ht="12" customHeight="1">
      <c r="A614" s="208" t="s">
        <v>49</v>
      </c>
      <c r="B614" s="208" t="s">
        <v>220</v>
      </c>
      <c r="C614" s="29" t="s">
        <v>15</v>
      </c>
      <c r="D614" s="271">
        <f t="shared" si="42"/>
        <v>10.657624</v>
      </c>
      <c r="E614" s="269">
        <v>0</v>
      </c>
      <c r="F614" s="269">
        <v>0</v>
      </c>
    </row>
    <row r="615" spans="1:6" ht="12" customHeight="1">
      <c r="A615" s="208" t="s">
        <v>49</v>
      </c>
      <c r="B615" s="208" t="s">
        <v>332</v>
      </c>
      <c r="C615" s="29" t="s">
        <v>15</v>
      </c>
      <c r="D615" s="271">
        <f t="shared" si="42"/>
        <v>10.657624</v>
      </c>
      <c r="E615" s="269">
        <v>33916059.480000004</v>
      </c>
      <c r="F615" s="269">
        <v>351122788.97859579</v>
      </c>
    </row>
    <row r="616" spans="1:6" ht="12" customHeight="1">
      <c r="A616" s="208" t="s">
        <v>49</v>
      </c>
      <c r="B616" s="208" t="s">
        <v>221</v>
      </c>
      <c r="C616" s="29" t="s">
        <v>15</v>
      </c>
      <c r="D616" s="271">
        <f t="shared" si="42"/>
        <v>10.657624</v>
      </c>
      <c r="E616" s="269">
        <v>0</v>
      </c>
      <c r="F616" s="269">
        <v>0</v>
      </c>
    </row>
    <row r="617" spans="1:6" ht="12" customHeight="1">
      <c r="A617" s="208" t="s">
        <v>49</v>
      </c>
      <c r="B617" s="208" t="s">
        <v>222</v>
      </c>
      <c r="C617" s="29" t="s">
        <v>8</v>
      </c>
      <c r="D617" s="271">
        <f t="shared" si="42"/>
        <v>8.2899999999999991</v>
      </c>
      <c r="E617" s="269">
        <v>0</v>
      </c>
      <c r="F617" s="269">
        <v>0</v>
      </c>
    </row>
    <row r="618" spans="1:6" ht="12" customHeight="1">
      <c r="A618" s="208" t="s">
        <v>49</v>
      </c>
      <c r="B618" s="208" t="s">
        <v>307</v>
      </c>
      <c r="C618" s="29" t="s">
        <v>8</v>
      </c>
      <c r="D618" s="271">
        <f t="shared" si="42"/>
        <v>8.2899999999999991</v>
      </c>
      <c r="E618" s="269">
        <v>40994980.359999999</v>
      </c>
      <c r="F618" s="269">
        <v>327955743.38196301</v>
      </c>
    </row>
    <row r="619" spans="1:6" ht="12" customHeight="1">
      <c r="A619" s="208" t="s">
        <v>49</v>
      </c>
      <c r="B619" s="208" t="s">
        <v>223</v>
      </c>
      <c r="C619" s="29" t="s">
        <v>27</v>
      </c>
      <c r="D619" s="271">
        <f t="shared" si="42"/>
        <v>9.3992762364294347</v>
      </c>
      <c r="E619" s="269">
        <v>0</v>
      </c>
      <c r="F619" s="269">
        <v>0</v>
      </c>
    </row>
    <row r="620" spans="1:6" ht="12" customHeight="1">
      <c r="A620" s="208" t="s">
        <v>49</v>
      </c>
      <c r="B620" s="208" t="s">
        <v>224</v>
      </c>
      <c r="C620" s="29" t="s">
        <v>8</v>
      </c>
      <c r="D620" s="271">
        <f t="shared" si="42"/>
        <v>8.2899999999999991</v>
      </c>
      <c r="E620" s="269">
        <v>17499076.850000001</v>
      </c>
      <c r="F620" s="269">
        <v>139990864.89231494</v>
      </c>
    </row>
    <row r="621" spans="1:6" ht="12" customHeight="1">
      <c r="A621" s="208" t="s">
        <v>49</v>
      </c>
      <c r="B621" s="208" t="s">
        <v>225</v>
      </c>
      <c r="C621" s="29" t="s">
        <v>15</v>
      </c>
      <c r="D621" s="271">
        <f t="shared" si="42"/>
        <v>10.657624</v>
      </c>
      <c r="E621" s="269">
        <v>0</v>
      </c>
      <c r="F621" s="269">
        <v>0</v>
      </c>
    </row>
    <row r="622" spans="1:6" ht="12" customHeight="1">
      <c r="A622" s="208" t="s">
        <v>49</v>
      </c>
      <c r="B622" s="208" t="s">
        <v>226</v>
      </c>
      <c r="C622" s="29" t="s">
        <v>15</v>
      </c>
      <c r="D622" s="271">
        <f t="shared" si="42"/>
        <v>10.657624</v>
      </c>
      <c r="E622" s="269">
        <v>0</v>
      </c>
      <c r="F622" s="269">
        <v>0</v>
      </c>
    </row>
    <row r="623" spans="1:6" ht="12" customHeight="1">
      <c r="A623" s="208" t="s">
        <v>49</v>
      </c>
      <c r="B623" s="208" t="s">
        <v>227</v>
      </c>
      <c r="C623" s="29" t="s">
        <v>7</v>
      </c>
      <c r="D623" s="271">
        <f t="shared" si="42"/>
        <v>13.373427999999999</v>
      </c>
      <c r="E623" s="269">
        <v>0</v>
      </c>
      <c r="F623" s="269">
        <v>0</v>
      </c>
    </row>
    <row r="624" spans="1:6" s="259" customFormat="1" ht="12" customHeight="1">
      <c r="A624" s="272"/>
      <c r="B624" s="272" t="s">
        <v>41</v>
      </c>
      <c r="C624" s="286"/>
      <c r="D624" s="287"/>
      <c r="E624" s="275"/>
      <c r="F624" s="275">
        <f>SUM(F611:F623)</f>
        <v>875564495.69531572</v>
      </c>
    </row>
    <row r="625" spans="1:6" s="259" customFormat="1" ht="12" customHeight="1">
      <c r="A625" s="270"/>
      <c r="B625" s="270"/>
      <c r="C625" s="5"/>
      <c r="D625" s="285"/>
      <c r="E625" s="278"/>
      <c r="F625" s="278"/>
    </row>
    <row r="626" spans="1:6" ht="12" customHeight="1">
      <c r="A626" s="268"/>
      <c r="B626" s="323" t="str">
        <f>SCHEMESUM!A58</f>
        <v>Stenham Real Estate Equity Fund</v>
      </c>
      <c r="C626" s="29"/>
      <c r="D626" s="167"/>
      <c r="E626" s="269"/>
      <c r="F626" s="269"/>
    </row>
    <row r="627" spans="1:6" ht="12" customHeight="1">
      <c r="A627" s="270"/>
      <c r="B627" s="270" t="s">
        <v>49</v>
      </c>
      <c r="C627" s="359"/>
      <c r="D627" s="167"/>
      <c r="E627" s="269"/>
      <c r="F627" s="269"/>
    </row>
    <row r="628" spans="1:6" ht="12" customHeight="1">
      <c r="A628" s="208" t="s">
        <v>49</v>
      </c>
      <c r="B628" s="208" t="str">
        <f>B626</f>
        <v>Stenham Real Estate Equity Fund</v>
      </c>
      <c r="C628" s="359" t="s">
        <v>15</v>
      </c>
      <c r="D628" s="271">
        <f t="shared" ref="D628:D634" si="43">VLOOKUP(C628,Currencies,2,FALSE)</f>
        <v>10.657624</v>
      </c>
      <c r="E628" s="378">
        <v>290068.33310410002</v>
      </c>
      <c r="F628" s="378">
        <v>3092128.4308897061</v>
      </c>
    </row>
    <row r="629" spans="1:6" s="259" customFormat="1" ht="12" customHeight="1">
      <c r="A629" s="208" t="s">
        <v>49</v>
      </c>
      <c r="B629" s="208" t="str">
        <f>B628</f>
        <v>Stenham Real Estate Equity Fund</v>
      </c>
      <c r="C629" s="359" t="s">
        <v>7</v>
      </c>
      <c r="D629" s="271">
        <f t="shared" si="43"/>
        <v>13.373427999999999</v>
      </c>
      <c r="E629" s="378">
        <v>149682.87173099999</v>
      </c>
      <c r="F629" s="378">
        <v>2002292.8068584136</v>
      </c>
    </row>
    <row r="630" spans="1:6" s="259" customFormat="1" ht="12" customHeight="1">
      <c r="A630" s="208" t="s">
        <v>49</v>
      </c>
      <c r="B630" s="358" t="s">
        <v>425</v>
      </c>
      <c r="C630" s="359" t="s">
        <v>15</v>
      </c>
      <c r="D630" s="271">
        <f t="shared" si="43"/>
        <v>10.657624</v>
      </c>
      <c r="E630" s="378">
        <v>0</v>
      </c>
      <c r="F630" s="378">
        <v>0</v>
      </c>
    </row>
    <row r="631" spans="1:6" s="259" customFormat="1" ht="12" customHeight="1">
      <c r="A631" s="270"/>
      <c r="B631" s="270" t="s">
        <v>40</v>
      </c>
      <c r="C631" s="359"/>
      <c r="D631" s="285"/>
      <c r="E631" s="378"/>
      <c r="F631" s="378"/>
    </row>
    <row r="632" spans="1:6" s="259" customFormat="1" ht="12" customHeight="1">
      <c r="A632" s="208" t="s">
        <v>40</v>
      </c>
      <c r="B632" s="208" t="str">
        <f t="shared" ref="B632:C634" si="44">B628</f>
        <v>Stenham Real Estate Equity Fund</v>
      </c>
      <c r="C632" s="359" t="str">
        <f t="shared" si="44"/>
        <v>EUR</v>
      </c>
      <c r="D632" s="271">
        <f t="shared" si="43"/>
        <v>10.657624</v>
      </c>
      <c r="E632" s="378">
        <v>393037.26803990005</v>
      </c>
      <c r="F632" s="378">
        <v>4189777.2773053348</v>
      </c>
    </row>
    <row r="633" spans="1:6" s="259" customFormat="1" ht="12" customHeight="1">
      <c r="A633" s="208" t="s">
        <v>40</v>
      </c>
      <c r="B633" s="208" t="str">
        <f t="shared" si="44"/>
        <v>Stenham Real Estate Equity Fund</v>
      </c>
      <c r="C633" s="359" t="str">
        <f t="shared" si="44"/>
        <v>GBP</v>
      </c>
      <c r="D633" s="271">
        <f t="shared" si="43"/>
        <v>13.373427999999999</v>
      </c>
      <c r="E633" s="378">
        <v>0</v>
      </c>
      <c r="F633" s="378">
        <v>0</v>
      </c>
    </row>
    <row r="634" spans="1:6" s="259" customFormat="1" ht="12" customHeight="1">
      <c r="A634" s="208" t="s">
        <v>40</v>
      </c>
      <c r="B634" s="208" t="str">
        <f t="shared" si="44"/>
        <v>Stenham Real Estate Equity Fund (Management shares)</v>
      </c>
      <c r="C634" s="359" t="str">
        <f t="shared" si="44"/>
        <v>EUR</v>
      </c>
      <c r="D634" s="271">
        <f t="shared" si="43"/>
        <v>10.657624</v>
      </c>
      <c r="E634" s="378">
        <v>0</v>
      </c>
      <c r="F634" s="378">
        <v>0</v>
      </c>
    </row>
    <row r="635" spans="1:6" ht="12" customHeight="1">
      <c r="A635" s="272"/>
      <c r="B635" s="272" t="s">
        <v>41</v>
      </c>
      <c r="C635" s="273"/>
      <c r="D635" s="274"/>
      <c r="E635" s="275"/>
      <c r="F635" s="275">
        <f>SUM(F628:F634)</f>
        <v>9284198.5150534548</v>
      </c>
    </row>
    <row r="636" spans="1:6" s="259" customFormat="1" ht="12" customHeight="1">
      <c r="A636" s="270"/>
      <c r="B636" s="270"/>
      <c r="C636" s="29"/>
      <c r="D636" s="167"/>
      <c r="E636" s="278"/>
      <c r="F636" s="278"/>
    </row>
    <row r="637" spans="1:6" s="259" customFormat="1" ht="12" customHeight="1">
      <c r="A637" s="270"/>
      <c r="B637" s="270"/>
      <c r="C637" s="29"/>
      <c r="D637" s="167"/>
      <c r="E637" s="278"/>
      <c r="F637" s="278"/>
    </row>
    <row r="638" spans="1:6" ht="12" customHeight="1">
      <c r="A638" s="268"/>
      <c r="B638" s="323" t="str">
        <f>SCHEMESUM!A7</f>
        <v>ACPI Select Unit Trusts (Jersey)</v>
      </c>
      <c r="C638" s="29"/>
      <c r="D638" s="167"/>
      <c r="E638" s="208"/>
      <c r="F638" s="208"/>
    </row>
    <row r="639" spans="1:6" ht="12" customHeight="1">
      <c r="A639" s="270"/>
      <c r="B639" s="270" t="s">
        <v>49</v>
      </c>
      <c r="C639" s="29"/>
      <c r="D639" s="167"/>
      <c r="E639" s="208"/>
      <c r="F639" s="208"/>
    </row>
    <row r="640" spans="1:6" ht="12" customHeight="1">
      <c r="A640" s="208" t="s">
        <v>49</v>
      </c>
      <c r="B640" s="208" t="s">
        <v>118</v>
      </c>
      <c r="C640" s="29" t="s">
        <v>8</v>
      </c>
      <c r="D640" s="271">
        <f>VLOOKUP(C640,Currencies,2,FALSE)</f>
        <v>8.2899999999999991</v>
      </c>
      <c r="E640" s="354">
        <v>0</v>
      </c>
      <c r="F640" s="354">
        <v>0</v>
      </c>
    </row>
    <row r="641" spans="1:6" ht="12" customHeight="1">
      <c r="A641" s="208" t="s">
        <v>49</v>
      </c>
      <c r="B641" s="208" t="s">
        <v>306</v>
      </c>
      <c r="C641" s="29" t="s">
        <v>8</v>
      </c>
      <c r="D641" s="271">
        <f>VLOOKUP(C641,Currencies,2,FALSE)</f>
        <v>8.2899999999999991</v>
      </c>
      <c r="E641" s="354">
        <v>4800651.24</v>
      </c>
      <c r="F641" s="354">
        <v>39898211.832995534</v>
      </c>
    </row>
    <row r="642" spans="1:6" ht="12" customHeight="1">
      <c r="A642" s="270"/>
      <c r="B642" s="270" t="s">
        <v>40</v>
      </c>
      <c r="C642" s="29"/>
      <c r="D642" s="271"/>
      <c r="E642" s="269"/>
      <c r="F642" s="269"/>
    </row>
    <row r="643" spans="1:6" ht="12" customHeight="1">
      <c r="A643" s="208" t="s">
        <v>40</v>
      </c>
      <c r="B643" s="208" t="str">
        <f>B640</f>
        <v>Equity Alpha Fund</v>
      </c>
      <c r="C643" s="29" t="str">
        <f>C640</f>
        <v>USD</v>
      </c>
      <c r="D643" s="271">
        <f>VLOOKUP(C643,Currencies,2,FALSE)</f>
        <v>8.2899999999999991</v>
      </c>
      <c r="E643" s="354">
        <v>0</v>
      </c>
      <c r="F643" s="354">
        <v>0</v>
      </c>
    </row>
    <row r="644" spans="1:6" ht="12" customHeight="1">
      <c r="A644" s="208" t="s">
        <v>40</v>
      </c>
      <c r="B644" s="208" t="str">
        <f>B641</f>
        <v>Focused Equity Fund</v>
      </c>
      <c r="C644" s="29" t="str">
        <f>C641</f>
        <v>USD</v>
      </c>
      <c r="D644" s="271">
        <f>VLOOKUP(C644,Currencies,2,FALSE)</f>
        <v>8.2899999999999991</v>
      </c>
      <c r="E644" s="354">
        <v>8102423.9299999997</v>
      </c>
      <c r="F644" s="354">
        <v>67339244.231345609</v>
      </c>
    </row>
    <row r="645" spans="1:6" ht="12" customHeight="1">
      <c r="A645" s="272"/>
      <c r="B645" s="272" t="s">
        <v>41</v>
      </c>
      <c r="C645" s="273"/>
      <c r="D645" s="274"/>
      <c r="E645" s="275"/>
      <c r="F645" s="275">
        <f>SUM(F640:F644)</f>
        <v>107237456.06434114</v>
      </c>
    </row>
    <row r="646" spans="1:6" s="259" customFormat="1" ht="12" customHeight="1">
      <c r="A646" s="270"/>
      <c r="B646" s="270"/>
      <c r="C646" s="29"/>
      <c r="D646" s="167"/>
      <c r="E646" s="278"/>
      <c r="F646" s="278"/>
    </row>
    <row r="647" spans="1:6" ht="12" customHeight="1">
      <c r="A647" s="209"/>
      <c r="B647" s="209" t="s">
        <v>13</v>
      </c>
      <c r="C647" s="273"/>
      <c r="D647" s="280"/>
      <c r="E647" s="335"/>
      <c r="F647" s="275">
        <f>SUM(F4:F646)/2</f>
        <v>97180587309.079865</v>
      </c>
    </row>
  </sheetData>
  <phoneticPr fontId="19" type="noConversion"/>
  <pageMargins left="0.39370078740157483" right="0.39370078740157483" top="0.59055118110236227" bottom="0.59055118110236227" header="0.39370078740157483" footer="0.39370078740157483"/>
  <headerFooter alignWithMargins="0">
    <oddHeader>&amp;CASSOCIATION FOR SAVINGS AND INVESTMENT - SA - FOREIGN COLLECTIVE INVESTMENT SCHEME REPORT&amp;RCONFIDENTIAL</oddHeader>
    <oddFooter>&amp;R&amp;A Page &amp;P of &amp;N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 enableFormatConditionsCalculation="0">
    <pageSetUpPr fitToPage="1"/>
  </sheetPr>
  <dimension ref="A1:G172"/>
  <sheetViews>
    <sheetView zoomScale="70" zoomScaleNormal="70" zoomScalePageLayoutView="70" workbookViewId="0">
      <pane xSplit="4" ySplit="4" topLeftCell="E5" activePane="bottomRight" state="frozen"/>
      <selection activeCell="C5" sqref="C5"/>
      <selection pane="topRight" activeCell="C5" sqref="C5"/>
      <selection pane="bottomLeft" activeCell="C5" sqref="C5"/>
      <selection pane="bottomRight" activeCell="E5" sqref="E5"/>
    </sheetView>
  </sheetViews>
  <sheetFormatPr baseColWidth="10" defaultColWidth="8.83203125" defaultRowHeight="12" x14ac:dyDescent="0"/>
  <cols>
    <col min="1" max="1" width="18.83203125" style="169" bestFit="1" customWidth="1"/>
    <col min="2" max="2" width="50.5" style="169" customWidth="1"/>
    <col min="3" max="3" width="15.6640625" style="260" customWidth="1"/>
    <col min="4" max="4" width="15.6640625" style="261" customWidth="1"/>
    <col min="5" max="5" width="15.6640625" style="169" customWidth="1"/>
    <col min="6" max="6" width="16.83203125" style="169" bestFit="1" customWidth="1"/>
    <col min="7" max="16384" width="8.83203125" style="169"/>
  </cols>
  <sheetData>
    <row r="1" spans="1:7">
      <c r="A1" s="259"/>
      <c r="B1" s="259" t="str">
        <f>EQUITY!B1</f>
        <v>Foreign Collective Investment Scheme Statistics of ASISA FCIS Associate members as at 30 September 2012</v>
      </c>
    </row>
    <row r="2" spans="1:7">
      <c r="A2" s="311"/>
      <c r="B2" s="322" t="s">
        <v>42</v>
      </c>
    </row>
    <row r="3" spans="1:7" s="266" customFormat="1">
      <c r="A3" s="264" t="s">
        <v>171</v>
      </c>
      <c r="B3" s="265" t="s">
        <v>0</v>
      </c>
      <c r="C3" s="265" t="s">
        <v>0</v>
      </c>
      <c r="D3" s="265" t="s">
        <v>5</v>
      </c>
      <c r="E3" s="312" t="s">
        <v>1</v>
      </c>
      <c r="F3" s="312"/>
    </row>
    <row r="4" spans="1:7" s="259" customFormat="1">
      <c r="A4" s="267"/>
      <c r="B4" s="267"/>
      <c r="C4" s="267" t="s">
        <v>4</v>
      </c>
      <c r="D4" s="267" t="s">
        <v>6</v>
      </c>
      <c r="E4" s="313" t="s">
        <v>2</v>
      </c>
      <c r="F4" s="313" t="s">
        <v>3</v>
      </c>
    </row>
    <row r="5" spans="1:7" s="259" customFormat="1">
      <c r="A5" s="268"/>
      <c r="B5" s="268"/>
      <c r="C5" s="5"/>
      <c r="D5" s="168"/>
      <c r="E5" s="314"/>
      <c r="F5" s="314"/>
    </row>
    <row r="6" spans="1:7">
      <c r="A6" s="268"/>
      <c r="B6" s="323" t="str">
        <f>SCHEMESUM!A11</f>
        <v>Ashburton Global Funds Ltd (Jersey)</v>
      </c>
      <c r="C6" s="29"/>
      <c r="D6" s="167"/>
      <c r="E6" s="269"/>
      <c r="F6" s="269"/>
    </row>
    <row r="7" spans="1:7">
      <c r="A7" s="270"/>
      <c r="B7" s="270" t="s">
        <v>49</v>
      </c>
      <c r="C7" s="29"/>
      <c r="D7" s="167"/>
      <c r="E7" s="269"/>
      <c r="F7" s="269"/>
    </row>
    <row r="8" spans="1:7">
      <c r="A8" s="208" t="s">
        <v>49</v>
      </c>
      <c r="B8" s="208" t="s">
        <v>207</v>
      </c>
      <c r="C8" s="29" t="s">
        <v>15</v>
      </c>
      <c r="D8" s="271">
        <f>VLOOKUP(C8,Currencies,2,FALSE)</f>
        <v>10.657624</v>
      </c>
      <c r="E8" s="269">
        <v>0</v>
      </c>
      <c r="F8" s="269">
        <v>0</v>
      </c>
    </row>
    <row r="9" spans="1:7">
      <c r="A9" s="208" t="s">
        <v>49</v>
      </c>
      <c r="B9" s="208" t="s">
        <v>206</v>
      </c>
      <c r="C9" s="29" t="s">
        <v>7</v>
      </c>
      <c r="D9" s="271">
        <f>VLOOKUP(C9,Currencies,2,FALSE)</f>
        <v>13.373427999999999</v>
      </c>
      <c r="E9" s="269">
        <v>8672112.0391679984</v>
      </c>
      <c r="F9" s="269">
        <v>115653020.57675226</v>
      </c>
    </row>
    <row r="10" spans="1:7">
      <c r="A10" s="272"/>
      <c r="B10" s="272" t="s">
        <v>41</v>
      </c>
      <c r="C10" s="273"/>
      <c r="D10" s="274"/>
      <c r="E10" s="275"/>
      <c r="F10" s="275">
        <f t="shared" ref="F10" si="0">SUM(F8:F9)</f>
        <v>115653020.57675226</v>
      </c>
    </row>
    <row r="11" spans="1:7" s="259" customFormat="1">
      <c r="A11" s="268"/>
      <c r="B11" s="268"/>
      <c r="C11" s="5"/>
      <c r="D11" s="168"/>
      <c r="E11" s="314"/>
      <c r="F11" s="314"/>
      <c r="G11" s="169"/>
    </row>
    <row r="12" spans="1:7">
      <c r="A12" s="268"/>
      <c r="B12" s="323" t="str">
        <f>SCHEMESUM!A12</f>
        <v>Ashburton Replica Portfolio Ltd (Jersey)</v>
      </c>
      <c r="C12" s="29"/>
      <c r="D12" s="167"/>
      <c r="E12" s="269"/>
      <c r="F12" s="269"/>
    </row>
    <row r="13" spans="1:7">
      <c r="A13" s="270"/>
      <c r="B13" s="270" t="s">
        <v>49</v>
      </c>
      <c r="C13" s="29"/>
      <c r="D13" s="167"/>
      <c r="E13" s="269"/>
      <c r="F13" s="269"/>
    </row>
    <row r="14" spans="1:7">
      <c r="A14" s="208" t="s">
        <v>49</v>
      </c>
      <c r="B14" s="208" t="s">
        <v>180</v>
      </c>
      <c r="C14" s="29" t="s">
        <v>7</v>
      </c>
      <c r="D14" s="271">
        <f>VLOOKUP(C14,Currencies,2,FALSE)</f>
        <v>13.373427999999999</v>
      </c>
      <c r="E14" s="269">
        <v>111778626.08609919</v>
      </c>
      <c r="F14" s="269">
        <v>1490702113.2094359</v>
      </c>
    </row>
    <row r="15" spans="1:7">
      <c r="A15" s="208" t="s">
        <v>49</v>
      </c>
      <c r="B15" s="208" t="s">
        <v>181</v>
      </c>
      <c r="C15" s="29" t="s">
        <v>8</v>
      </c>
      <c r="D15" s="271">
        <f>VLOOKUP(C15,Currencies,2,FALSE)</f>
        <v>8.2899999999999991</v>
      </c>
      <c r="E15" s="269">
        <v>85399992.791729107</v>
      </c>
      <c r="F15" s="269">
        <v>705514082.80310822</v>
      </c>
    </row>
    <row r="16" spans="1:7">
      <c r="A16" s="208" t="s">
        <v>49</v>
      </c>
      <c r="B16" s="208" t="s">
        <v>52</v>
      </c>
      <c r="C16" s="29" t="s">
        <v>15</v>
      </c>
      <c r="D16" s="271">
        <f>VLOOKUP(C16,Currencies,2,FALSE)</f>
        <v>10.657624</v>
      </c>
      <c r="E16" s="269">
        <v>17935689.170686502</v>
      </c>
      <c r="F16" s="269">
        <v>191079995.14148369</v>
      </c>
    </row>
    <row r="17" spans="1:6">
      <c r="A17" s="272"/>
      <c r="B17" s="272" t="s">
        <v>41</v>
      </c>
      <c r="C17" s="273"/>
      <c r="D17" s="274"/>
      <c r="E17" s="275"/>
      <c r="F17" s="275">
        <f>SUM(F14:F16)</f>
        <v>2387296191.1540279</v>
      </c>
    </row>
    <row r="18" spans="1:6">
      <c r="A18" s="208"/>
      <c r="B18" s="208"/>
      <c r="C18" s="29"/>
      <c r="D18" s="271"/>
      <c r="E18" s="269"/>
      <c r="F18" s="269"/>
    </row>
    <row r="19" spans="1:6">
      <c r="A19" s="268"/>
      <c r="B19" s="323" t="str">
        <f>SCHEMESUM!A14</f>
        <v>Contrarius Global Investment Fund (Ireland) Plc</v>
      </c>
      <c r="C19" s="29"/>
      <c r="D19" s="167"/>
      <c r="E19" s="269"/>
      <c r="F19" s="269"/>
    </row>
    <row r="20" spans="1:6">
      <c r="A20" s="270"/>
      <c r="B20" s="270" t="s">
        <v>49</v>
      </c>
      <c r="C20" s="29"/>
      <c r="D20" s="167"/>
      <c r="E20" s="269"/>
      <c r="F20" s="269"/>
    </row>
    <row r="21" spans="1:6">
      <c r="A21" s="208" t="s">
        <v>49</v>
      </c>
      <c r="B21" s="208" t="s">
        <v>347</v>
      </c>
      <c r="C21" s="29" t="s">
        <v>8</v>
      </c>
      <c r="D21" s="271">
        <f>VLOOKUP(C21,Currencies,2,FALSE)</f>
        <v>8.2899999999999991</v>
      </c>
      <c r="E21" s="269">
        <v>5031872.0600000005</v>
      </c>
      <c r="F21" s="269">
        <v>41834652.978192344</v>
      </c>
    </row>
    <row r="22" spans="1:6">
      <c r="A22" s="208"/>
      <c r="B22" s="270" t="s">
        <v>40</v>
      </c>
      <c r="C22" s="29"/>
      <c r="D22" s="271"/>
      <c r="E22" s="269"/>
      <c r="F22" s="269"/>
    </row>
    <row r="23" spans="1:6">
      <c r="A23" s="208" t="s">
        <v>40</v>
      </c>
      <c r="B23" s="208" t="str">
        <f>B21</f>
        <v>Contrarius Global Absolute Fund (Ireland)</v>
      </c>
      <c r="C23" s="29" t="s">
        <v>8</v>
      </c>
      <c r="D23" s="271">
        <f>VLOOKUP(C23,Currencies,2,FALSE)</f>
        <v>8.2899999999999991</v>
      </c>
      <c r="E23" s="269">
        <v>1120314.0900000001</v>
      </c>
      <c r="F23" s="269">
        <v>9314217.5760584306</v>
      </c>
    </row>
    <row r="24" spans="1:6">
      <c r="A24" s="272"/>
      <c r="B24" s="272" t="s">
        <v>41</v>
      </c>
      <c r="C24" s="273"/>
      <c r="D24" s="274"/>
      <c r="E24" s="275"/>
      <c r="F24" s="275">
        <f>SUM(F21:F23)</f>
        <v>51148870.554250777</v>
      </c>
    </row>
    <row r="25" spans="1:6">
      <c r="A25" s="208"/>
      <c r="B25" s="208"/>
      <c r="C25" s="29"/>
      <c r="D25" s="271"/>
      <c r="E25" s="269"/>
      <c r="F25" s="269"/>
    </row>
    <row r="26" spans="1:6">
      <c r="A26" s="268"/>
      <c r="B26" s="323" t="str">
        <f>SCHEMESUM!A19</f>
        <v>Foord International Trust</v>
      </c>
      <c r="C26" s="29"/>
      <c r="D26" s="167"/>
      <c r="E26" s="269"/>
      <c r="F26" s="269"/>
    </row>
    <row r="27" spans="1:6">
      <c r="A27" s="270"/>
      <c r="B27" s="270" t="s">
        <v>49</v>
      </c>
      <c r="C27" s="29"/>
      <c r="D27" s="167"/>
      <c r="E27" s="269"/>
      <c r="F27" s="269"/>
    </row>
    <row r="28" spans="1:6">
      <c r="A28" s="208" t="s">
        <v>49</v>
      </c>
      <c r="B28" s="208" t="s">
        <v>289</v>
      </c>
      <c r="C28" s="29" t="s">
        <v>8</v>
      </c>
      <c r="D28" s="271">
        <f>VLOOKUP(C28,Currencies,2,FALSE)</f>
        <v>8.2899999999999991</v>
      </c>
      <c r="E28" s="269">
        <v>7211567.4100000001</v>
      </c>
      <c r="F28" s="269">
        <v>67298086.25</v>
      </c>
    </row>
    <row r="29" spans="1:6">
      <c r="A29" s="272"/>
      <c r="B29" s="272" t="s">
        <v>41</v>
      </c>
      <c r="C29" s="273"/>
      <c r="D29" s="280"/>
      <c r="E29" s="275"/>
      <c r="F29" s="275">
        <f>SUM(F28:F28)</f>
        <v>67298086.25</v>
      </c>
    </row>
    <row r="30" spans="1:6">
      <c r="A30" s="208"/>
      <c r="B30" s="208"/>
      <c r="C30" s="29"/>
      <c r="D30" s="271"/>
      <c r="E30" s="269"/>
      <c r="F30" s="269"/>
    </row>
    <row r="31" spans="1:6">
      <c r="A31" s="268"/>
      <c r="B31" s="323" t="str">
        <f>SCHEMESUM!A21</f>
        <v>Ginsglobal Index Funds (Mauritius) Ltd</v>
      </c>
      <c r="C31" s="29"/>
      <c r="D31" s="167"/>
      <c r="E31" s="269"/>
      <c r="F31" s="269"/>
    </row>
    <row r="32" spans="1:6">
      <c r="A32" s="270"/>
      <c r="B32" s="270" t="s">
        <v>49</v>
      </c>
      <c r="C32" s="29"/>
      <c r="D32" s="167"/>
      <c r="E32" s="269"/>
      <c r="F32" s="269"/>
    </row>
    <row r="33" spans="1:7">
      <c r="A33" s="208" t="s">
        <v>49</v>
      </c>
      <c r="B33" s="208" t="s">
        <v>57</v>
      </c>
      <c r="C33" s="29" t="s">
        <v>8</v>
      </c>
      <c r="D33" s="271">
        <f>VLOOKUP(C33,Currencies,2,FALSE)</f>
        <v>8.2899999999999991</v>
      </c>
      <c r="E33" s="269">
        <v>121260</v>
      </c>
      <c r="F33" s="269">
        <v>1018584</v>
      </c>
    </row>
    <row r="34" spans="1:7">
      <c r="A34" s="208" t="s">
        <v>49</v>
      </c>
      <c r="B34" s="208" t="s">
        <v>281</v>
      </c>
      <c r="C34" s="29" t="s">
        <v>8</v>
      </c>
      <c r="D34" s="271">
        <f>VLOOKUP(C34,Currencies,2,FALSE)</f>
        <v>8.2899999999999991</v>
      </c>
      <c r="E34" s="281">
        <v>0</v>
      </c>
      <c r="F34" s="281">
        <v>0</v>
      </c>
    </row>
    <row r="35" spans="1:7">
      <c r="A35" s="272"/>
      <c r="B35" s="272" t="s">
        <v>41</v>
      </c>
      <c r="C35" s="273"/>
      <c r="D35" s="280"/>
      <c r="E35" s="275"/>
      <c r="F35" s="275">
        <f>SUM(F33:F34)</f>
        <v>1018584</v>
      </c>
    </row>
    <row r="36" spans="1:7" ht="12" customHeight="1">
      <c r="A36" s="208"/>
      <c r="B36" s="208"/>
      <c r="C36" s="29"/>
      <c r="D36" s="167"/>
      <c r="E36" s="269"/>
      <c r="F36" s="269"/>
    </row>
    <row r="37" spans="1:7">
      <c r="A37" s="268"/>
      <c r="B37" s="323" t="str">
        <f>SCHEMESUM!A22</f>
        <v>Investec Global Strategy Fund (Luxembourg)</v>
      </c>
      <c r="C37" s="29"/>
      <c r="D37" s="271"/>
      <c r="E37" s="269"/>
      <c r="F37" s="269"/>
    </row>
    <row r="38" spans="1:7">
      <c r="A38" s="270"/>
      <c r="B38" s="270" t="s">
        <v>49</v>
      </c>
      <c r="C38" s="29"/>
      <c r="D38" s="271"/>
      <c r="E38" s="269"/>
      <c r="F38" s="269"/>
    </row>
    <row r="39" spans="1:7" s="262" customFormat="1">
      <c r="A39" s="208" t="s">
        <v>49</v>
      </c>
      <c r="B39" s="208" t="s">
        <v>116</v>
      </c>
      <c r="C39" s="29" t="s">
        <v>8</v>
      </c>
      <c r="D39" s="271">
        <f>VLOOKUP(C39,Currencies,2,FALSE)</f>
        <v>8.2899999999999991</v>
      </c>
      <c r="E39" s="269">
        <v>138256358.47890005</v>
      </c>
      <c r="F39" s="269">
        <v>1140776092.0897996</v>
      </c>
      <c r="G39" s="169"/>
    </row>
    <row r="40" spans="1:7">
      <c r="A40" s="270"/>
      <c r="B40" s="270" t="s">
        <v>40</v>
      </c>
      <c r="C40" s="29"/>
      <c r="D40" s="167"/>
      <c r="E40" s="269"/>
      <c r="F40" s="269"/>
    </row>
    <row r="41" spans="1:7">
      <c r="A41" s="208" t="s">
        <v>40</v>
      </c>
      <c r="B41" s="208" t="str">
        <f>B39</f>
        <v>Global Strategic Managed Fund</v>
      </c>
      <c r="C41" s="29" t="s">
        <v>8</v>
      </c>
      <c r="D41" s="271">
        <f>VLOOKUP(C41,Currencies,2,FALSE)</f>
        <v>8.2899999999999991</v>
      </c>
      <c r="E41" s="269">
        <v>197493694.24389997</v>
      </c>
      <c r="F41" s="269">
        <v>1629553151.8952999</v>
      </c>
    </row>
    <row r="42" spans="1:7">
      <c r="A42" s="272"/>
      <c r="B42" s="272" t="s">
        <v>41</v>
      </c>
      <c r="C42" s="273"/>
      <c r="D42" s="274"/>
      <c r="E42" s="335"/>
      <c r="F42" s="275">
        <f>SUM(F39:F41)</f>
        <v>2770329243.9850998</v>
      </c>
    </row>
    <row r="43" spans="1:7" ht="12" customHeight="1">
      <c r="A43" s="208"/>
      <c r="B43" s="208"/>
      <c r="C43" s="29"/>
      <c r="D43" s="167"/>
      <c r="E43" s="269"/>
      <c r="F43" s="269"/>
    </row>
    <row r="44" spans="1:7">
      <c r="A44" s="268"/>
      <c r="B44" s="323" t="str">
        <f>SCHEMESUM!A23</f>
        <v>Investec International Fund (Ireland)</v>
      </c>
      <c r="C44" s="29"/>
      <c r="D44" s="167"/>
      <c r="E44" s="269"/>
      <c r="F44" s="269"/>
    </row>
    <row r="45" spans="1:7">
      <c r="A45" s="270"/>
      <c r="B45" s="270" t="s">
        <v>49</v>
      </c>
      <c r="C45" s="29"/>
      <c r="D45" s="167"/>
      <c r="E45" s="269"/>
      <c r="F45" s="269"/>
    </row>
    <row r="46" spans="1:7" ht="12" customHeight="1">
      <c r="A46" s="208" t="s">
        <v>49</v>
      </c>
      <c r="B46" s="208" t="s">
        <v>14</v>
      </c>
      <c r="C46" s="29" t="s">
        <v>8</v>
      </c>
      <c r="D46" s="271">
        <f>VLOOKUP(C46,Currencies,2,FALSE)</f>
        <v>8.2899999999999991</v>
      </c>
      <c r="E46" s="281">
        <v>0</v>
      </c>
      <c r="F46" s="281">
        <v>0</v>
      </c>
    </row>
    <row r="47" spans="1:7">
      <c r="A47" s="270"/>
      <c r="B47" s="270" t="s">
        <v>40</v>
      </c>
      <c r="C47" s="29"/>
      <c r="D47" s="167"/>
      <c r="E47" s="269"/>
      <c r="F47" s="269"/>
    </row>
    <row r="48" spans="1:7">
      <c r="A48" s="208" t="s">
        <v>40</v>
      </c>
      <c r="B48" s="208" t="str">
        <f>B46</f>
        <v>Global Managed Fund</v>
      </c>
      <c r="C48" s="29" t="s">
        <v>8</v>
      </c>
      <c r="D48" s="271">
        <f>VLOOKUP(C48,Currencies,2,FALSE)</f>
        <v>8.2899999999999991</v>
      </c>
      <c r="E48" s="269">
        <v>1649631886.5962</v>
      </c>
      <c r="F48" s="269">
        <v>13611385672.6464</v>
      </c>
    </row>
    <row r="49" spans="1:6">
      <c r="A49" s="272"/>
      <c r="B49" s="272" t="s">
        <v>41</v>
      </c>
      <c r="C49" s="273"/>
      <c r="D49" s="276"/>
      <c r="E49" s="335"/>
      <c r="F49" s="275">
        <f>SUM(F46:F48)</f>
        <v>13611385672.6464</v>
      </c>
    </row>
    <row r="50" spans="1:6">
      <c r="A50" s="270"/>
      <c r="B50" s="270"/>
      <c r="C50" s="29"/>
      <c r="D50" s="271"/>
      <c r="E50" s="269"/>
      <c r="F50" s="278"/>
    </row>
    <row r="51" spans="1:6">
      <c r="A51" s="268"/>
      <c r="B51" s="323" t="str">
        <f>SCHEMESUM!A25</f>
        <v>Investec World Axis PCC Limited</v>
      </c>
      <c r="C51" s="29"/>
      <c r="D51" s="167"/>
      <c r="E51" s="269"/>
      <c r="F51" s="269"/>
    </row>
    <row r="52" spans="1:6">
      <c r="A52" s="270"/>
      <c r="B52" s="270" t="s">
        <v>49</v>
      </c>
      <c r="C52" s="29"/>
      <c r="D52" s="167"/>
      <c r="E52" s="269"/>
      <c r="F52" s="269"/>
    </row>
    <row r="53" spans="1:6" ht="12" customHeight="1">
      <c r="A53" s="208" t="s">
        <v>49</v>
      </c>
      <c r="B53" s="358" t="s">
        <v>556</v>
      </c>
      <c r="C53" s="29" t="s">
        <v>8</v>
      </c>
      <c r="D53" s="271">
        <f>VLOOKUP(C53,Currencies,2,FALSE)</f>
        <v>8.2899999999999991</v>
      </c>
      <c r="E53" s="269">
        <v>2521426.5907267383</v>
      </c>
      <c r="F53" s="269">
        <v>20740750.850000001</v>
      </c>
    </row>
    <row r="54" spans="1:6">
      <c r="A54" s="272"/>
      <c r="B54" s="272" t="s">
        <v>41</v>
      </c>
      <c r="C54" s="273"/>
      <c r="D54" s="276"/>
      <c r="E54" s="335"/>
      <c r="F54" s="275">
        <f>SUM(F51:F53)</f>
        <v>20740750.850000001</v>
      </c>
    </row>
    <row r="55" spans="1:6">
      <c r="A55" s="208"/>
      <c r="B55" s="208"/>
      <c r="C55" s="29"/>
      <c r="D55" s="167"/>
      <c r="E55" s="269"/>
      <c r="F55" s="269"/>
    </row>
    <row r="56" spans="1:6">
      <c r="A56" s="268"/>
      <c r="B56" s="323" t="str">
        <f>SCHEMESUM!A26</f>
        <v>Investment Solutions Strategic Global Fund (Jersey)</v>
      </c>
      <c r="C56" s="29"/>
      <c r="D56" s="167"/>
      <c r="E56" s="269"/>
      <c r="F56" s="269"/>
    </row>
    <row r="57" spans="1:6">
      <c r="A57" s="270"/>
      <c r="B57" s="270" t="s">
        <v>49</v>
      </c>
      <c r="C57" s="29"/>
      <c r="D57" s="167"/>
      <c r="E57" s="269"/>
      <c r="F57" s="269"/>
    </row>
    <row r="58" spans="1:6">
      <c r="A58" s="208" t="s">
        <v>49</v>
      </c>
      <c r="B58" s="208" t="s">
        <v>213</v>
      </c>
      <c r="C58" s="29" t="s">
        <v>8</v>
      </c>
      <c r="D58" s="271">
        <f>VLOOKUP(C58,Currencies,2,FALSE)</f>
        <v>8.2899999999999991</v>
      </c>
      <c r="E58" s="269">
        <v>302525.84000000003</v>
      </c>
      <c r="F58" s="269">
        <v>2493720.5</v>
      </c>
    </row>
    <row r="59" spans="1:6">
      <c r="A59" s="208" t="s">
        <v>49</v>
      </c>
      <c r="B59" s="208" t="s">
        <v>216</v>
      </c>
      <c r="C59" s="29" t="s">
        <v>8</v>
      </c>
      <c r="D59" s="271">
        <f>VLOOKUP(C59,Currencies,2,FALSE)</f>
        <v>8.2899999999999991</v>
      </c>
      <c r="E59" s="269">
        <v>30798320.57</v>
      </c>
      <c r="F59" s="269">
        <v>253870556.46000001</v>
      </c>
    </row>
    <row r="60" spans="1:6">
      <c r="A60" s="208" t="s">
        <v>49</v>
      </c>
      <c r="B60" s="208" t="s">
        <v>215</v>
      </c>
      <c r="C60" s="29" t="s">
        <v>8</v>
      </c>
      <c r="D60" s="271">
        <f>VLOOKUP(C60,Currencies,2,FALSE)</f>
        <v>8.2899999999999991</v>
      </c>
      <c r="E60" s="269">
        <v>4998781.51</v>
      </c>
      <c r="F60" s="269">
        <v>41204955.990000002</v>
      </c>
    </row>
    <row r="61" spans="1:6">
      <c r="A61" s="208" t="s">
        <v>49</v>
      </c>
      <c r="B61" s="208" t="s">
        <v>214</v>
      </c>
      <c r="C61" s="29" t="s">
        <v>8</v>
      </c>
      <c r="D61" s="271">
        <f>VLOOKUP(C61,Currencies,2,FALSE)</f>
        <v>8.2899999999999991</v>
      </c>
      <c r="E61" s="269">
        <v>12957041.119999999</v>
      </c>
      <c r="F61" s="269">
        <v>106804889.95</v>
      </c>
    </row>
    <row r="62" spans="1:6">
      <c r="A62" s="270"/>
      <c r="B62" s="270" t="s">
        <v>40</v>
      </c>
      <c r="C62" s="29"/>
      <c r="D62" s="271"/>
      <c r="E62" s="269"/>
      <c r="F62" s="269"/>
    </row>
    <row r="63" spans="1:6">
      <c r="A63" s="208" t="s">
        <v>40</v>
      </c>
      <c r="B63" s="208" t="str">
        <f>B58</f>
        <v>Alexander Forbes Strategic Global Aggressive Fund</v>
      </c>
      <c r="C63" s="29" t="s">
        <v>8</v>
      </c>
      <c r="D63" s="271">
        <f>VLOOKUP(C63,Currencies,2,FALSE)</f>
        <v>8.2899999999999991</v>
      </c>
      <c r="E63" s="269">
        <v>1975671.36</v>
      </c>
      <c r="F63" s="269">
        <v>16285459.02</v>
      </c>
    </row>
    <row r="64" spans="1:6">
      <c r="A64" s="208" t="s">
        <v>40</v>
      </c>
      <c r="B64" s="208" t="str">
        <f>B59</f>
        <v>Alexander Forbes Strategic Global Balanced Fund</v>
      </c>
      <c r="C64" s="29" t="s">
        <v>8</v>
      </c>
      <c r="D64" s="271">
        <f>VLOOKUP(C64,Currencies,2,FALSE)</f>
        <v>8.2899999999999991</v>
      </c>
      <c r="E64" s="269">
        <v>4758189.2699999996</v>
      </c>
      <c r="F64" s="269">
        <v>39221754.149999999</v>
      </c>
    </row>
    <row r="65" spans="1:7">
      <c r="A65" s="208" t="s">
        <v>40</v>
      </c>
      <c r="B65" s="208" t="str">
        <f>B60</f>
        <v>Alexander Forbes Strategic Global Conservative Fund</v>
      </c>
      <c r="C65" s="29" t="s">
        <v>8</v>
      </c>
      <c r="D65" s="271">
        <f>VLOOKUP(C65,Currencies,2,FALSE)</f>
        <v>8.2899999999999991</v>
      </c>
      <c r="E65" s="269">
        <v>66205.72</v>
      </c>
      <c r="F65" s="269">
        <v>545733.75</v>
      </c>
    </row>
    <row r="66" spans="1:7">
      <c r="A66" s="208" t="s">
        <v>40</v>
      </c>
      <c r="B66" s="208" t="str">
        <f>B61</f>
        <v>Alexander Forbes Strategic Global Moderate Fund</v>
      </c>
      <c r="C66" s="29" t="s">
        <v>8</v>
      </c>
      <c r="D66" s="271">
        <f>VLOOKUP(C66,Currencies,2,FALSE)</f>
        <v>8.2899999999999991</v>
      </c>
      <c r="E66" s="269">
        <v>3703074.71</v>
      </c>
      <c r="F66" s="269">
        <v>30524444.829999998</v>
      </c>
    </row>
    <row r="67" spans="1:7">
      <c r="A67" s="272"/>
      <c r="B67" s="272" t="s">
        <v>41</v>
      </c>
      <c r="C67" s="273"/>
      <c r="D67" s="276"/>
      <c r="E67" s="275"/>
      <c r="F67" s="275">
        <f>SUM(F58:F66)</f>
        <v>490951514.64999992</v>
      </c>
    </row>
    <row r="68" spans="1:7">
      <c r="A68" s="208"/>
      <c r="B68" s="208"/>
      <c r="C68" s="29"/>
      <c r="D68" s="167"/>
      <c r="E68" s="269"/>
      <c r="F68" s="269"/>
    </row>
    <row r="69" spans="1:7">
      <c r="A69" s="268"/>
      <c r="B69" s="323" t="str">
        <f>SCHEMESUM!A27</f>
        <v>Lloyds TSB Offshore Funds Ltd</v>
      </c>
      <c r="C69" s="29"/>
      <c r="D69" s="167"/>
      <c r="E69" s="269"/>
      <c r="F69" s="269"/>
    </row>
    <row r="70" spans="1:7">
      <c r="A70" s="270"/>
      <c r="B70" s="270" t="s">
        <v>49</v>
      </c>
      <c r="C70" s="29"/>
      <c r="D70" s="167"/>
      <c r="E70" s="269"/>
      <c r="F70" s="269"/>
    </row>
    <row r="71" spans="1:7">
      <c r="A71" s="208" t="s">
        <v>49</v>
      </c>
      <c r="B71" s="208" t="s">
        <v>193</v>
      </c>
      <c r="C71" s="29" t="s">
        <v>7</v>
      </c>
      <c r="D71" s="271">
        <f>VLOOKUP(C71,Currencies,2,FALSE)</f>
        <v>13.373427999999999</v>
      </c>
      <c r="E71" s="281">
        <v>177504.19</v>
      </c>
      <c r="F71" s="281">
        <v>2374651.05382</v>
      </c>
    </row>
    <row r="72" spans="1:7" s="259" customFormat="1">
      <c r="A72" s="272"/>
      <c r="B72" s="272" t="s">
        <v>41</v>
      </c>
      <c r="C72" s="286"/>
      <c r="D72" s="288"/>
      <c r="E72" s="275"/>
      <c r="F72" s="275">
        <f t="shared" ref="F72" si="1">SUM(F71:F71)</f>
        <v>2374651.05382</v>
      </c>
      <c r="G72" s="169"/>
    </row>
    <row r="73" spans="1:7">
      <c r="A73" s="208"/>
      <c r="B73" s="208"/>
      <c r="C73" s="29"/>
      <c r="D73" s="167"/>
      <c r="E73" s="269"/>
      <c r="F73" s="269"/>
    </row>
    <row r="74" spans="1:7">
      <c r="A74" s="268"/>
      <c r="B74" s="323" t="str">
        <f>SCHEMESUM!A37</f>
        <v>Nedgroup Investments Funds Plc (Isle Of Man)</v>
      </c>
      <c r="C74" s="29"/>
      <c r="D74" s="167"/>
      <c r="E74" s="269"/>
      <c r="F74" s="269"/>
    </row>
    <row r="75" spans="1:7">
      <c r="A75" s="268"/>
      <c r="B75" s="270" t="s">
        <v>49</v>
      </c>
      <c r="C75" s="29"/>
      <c r="D75" s="167"/>
      <c r="E75" s="269"/>
      <c r="F75" s="269"/>
    </row>
    <row r="76" spans="1:7">
      <c r="A76" s="208" t="s">
        <v>49</v>
      </c>
      <c r="B76" s="208" t="s">
        <v>315</v>
      </c>
      <c r="C76" s="29" t="s">
        <v>8</v>
      </c>
      <c r="D76" s="271">
        <f>VLOOKUP(C76,Currencies,2,FALSE)</f>
        <v>8.2899999999999991</v>
      </c>
      <c r="E76" s="269">
        <v>92626697.620000005</v>
      </c>
      <c r="F76" s="269">
        <v>766022789.31739998</v>
      </c>
    </row>
    <row r="77" spans="1:7">
      <c r="A77" s="208" t="s">
        <v>49</v>
      </c>
      <c r="B77" s="208" t="s">
        <v>316</v>
      </c>
      <c r="C77" s="29" t="s">
        <v>8</v>
      </c>
      <c r="D77" s="271">
        <f>VLOOKUP(C77,Currencies,2,FALSE)</f>
        <v>8.2899999999999991</v>
      </c>
      <c r="E77" s="269">
        <v>20171156.59</v>
      </c>
      <c r="F77" s="269">
        <v>166815464.9993</v>
      </c>
    </row>
    <row r="78" spans="1:7" s="297" customFormat="1">
      <c r="A78" s="212" t="s">
        <v>49</v>
      </c>
      <c r="B78" s="212" t="s">
        <v>313</v>
      </c>
      <c r="C78" s="29" t="s">
        <v>8</v>
      </c>
      <c r="D78" s="271">
        <f>VLOOKUP(C78,Currencies,2,FALSE)</f>
        <v>8.2899999999999991</v>
      </c>
      <c r="E78" s="269">
        <v>11154356.5</v>
      </c>
      <c r="F78" s="269">
        <v>92246528.254999995</v>
      </c>
      <c r="G78" s="169"/>
    </row>
    <row r="79" spans="1:7" s="297" customFormat="1">
      <c r="A79" s="212" t="s">
        <v>49</v>
      </c>
      <c r="B79" s="212" t="s">
        <v>314</v>
      </c>
      <c r="C79" s="29" t="s">
        <v>8</v>
      </c>
      <c r="D79" s="271">
        <f>VLOOKUP(C79,Currencies,2,FALSE)</f>
        <v>8.2899999999999991</v>
      </c>
      <c r="E79" s="269">
        <v>16771382.74</v>
      </c>
      <c r="F79" s="269">
        <v>138699335.25979999</v>
      </c>
      <c r="G79" s="169"/>
    </row>
    <row r="80" spans="1:7" s="259" customFormat="1">
      <c r="A80" s="272"/>
      <c r="B80" s="272" t="s">
        <v>41</v>
      </c>
      <c r="C80" s="286"/>
      <c r="D80" s="288"/>
      <c r="E80" s="275"/>
      <c r="F80" s="275">
        <f>SUM(F76:F79)</f>
        <v>1163784117.8315001</v>
      </c>
      <c r="G80" s="169"/>
    </row>
    <row r="81" spans="1:6">
      <c r="A81" s="208"/>
      <c r="B81" s="208"/>
      <c r="C81" s="29"/>
      <c r="D81" s="167"/>
      <c r="E81" s="269"/>
      <c r="F81" s="269"/>
    </row>
    <row r="82" spans="1:6" ht="12" customHeight="1">
      <c r="A82" s="268"/>
      <c r="B82" s="323" t="str">
        <f>SCHEMESUM!A38</f>
        <v>Oasis Crescent Global Investment Fund (Ireland) Plc</v>
      </c>
      <c r="C82" s="29"/>
      <c r="D82" s="167"/>
      <c r="E82" s="269"/>
      <c r="F82" s="269"/>
    </row>
    <row r="83" spans="1:6" ht="12" customHeight="1">
      <c r="A83" s="270"/>
      <c r="B83" s="270" t="s">
        <v>49</v>
      </c>
      <c r="C83" s="29"/>
      <c r="D83" s="167"/>
      <c r="E83" s="269"/>
      <c r="F83" s="269"/>
    </row>
    <row r="84" spans="1:6" ht="12" customHeight="1">
      <c r="A84" s="208" t="s">
        <v>49</v>
      </c>
      <c r="B84" s="358" t="s">
        <v>363</v>
      </c>
      <c r="C84" s="359" t="s">
        <v>8</v>
      </c>
      <c r="D84" s="271">
        <f>VLOOKUP(C84,Currencies,2)</f>
        <v>8.2899999999999991</v>
      </c>
      <c r="E84" s="356">
        <v>2216134.3237127806</v>
      </c>
      <c r="F84" s="356">
        <v>18372418.383876067</v>
      </c>
    </row>
    <row r="85" spans="1:6" ht="12" customHeight="1">
      <c r="A85" s="270"/>
      <c r="B85" s="270" t="s">
        <v>40</v>
      </c>
      <c r="C85" s="29"/>
      <c r="D85" s="271"/>
      <c r="E85" s="269"/>
      <c r="F85" s="269"/>
    </row>
    <row r="86" spans="1:6" ht="12" customHeight="1">
      <c r="A86" s="208" t="s">
        <v>40</v>
      </c>
      <c r="B86" s="208" t="str">
        <f>B84</f>
        <v>Oasis Crescent Global Low Equity Balanced Fund</v>
      </c>
      <c r="C86" s="29" t="str">
        <f>C84</f>
        <v>USD</v>
      </c>
      <c r="D86" s="271">
        <f>VLOOKUP(C86,Currencies,2)</f>
        <v>8.2899999999999991</v>
      </c>
      <c r="E86" s="269">
        <v>4474885.7200130671</v>
      </c>
      <c r="F86" s="269">
        <v>37098145.084624328</v>
      </c>
    </row>
    <row r="87" spans="1:6" ht="12" customHeight="1">
      <c r="A87" s="209"/>
      <c r="B87" s="209" t="s">
        <v>34</v>
      </c>
      <c r="C87" s="273"/>
      <c r="D87" s="274"/>
      <c r="E87" s="275"/>
      <c r="F87" s="275">
        <f>SUM(F84:F86)</f>
        <v>55470563.468500391</v>
      </c>
    </row>
    <row r="88" spans="1:6">
      <c r="A88" s="208"/>
      <c r="B88" s="208"/>
      <c r="C88" s="29"/>
      <c r="D88" s="167"/>
      <c r="E88" s="269"/>
      <c r="F88" s="269"/>
    </row>
    <row r="89" spans="1:6" ht="12" customHeight="1">
      <c r="A89" s="268"/>
      <c r="B89" s="323" t="str">
        <f>SCHEMESUM!A43</f>
        <v>Prescient Global Funds Plc (Ireland)</v>
      </c>
      <c r="C89" s="29"/>
      <c r="D89" s="167"/>
      <c r="E89" s="269"/>
      <c r="F89" s="269"/>
    </row>
    <row r="90" spans="1:6" ht="12" customHeight="1">
      <c r="A90" s="270"/>
      <c r="B90" s="270" t="s">
        <v>49</v>
      </c>
      <c r="C90" s="29"/>
      <c r="D90" s="167"/>
      <c r="E90" s="269"/>
      <c r="F90" s="269"/>
    </row>
    <row r="91" spans="1:6" ht="12" customHeight="1">
      <c r="A91" s="208" t="s">
        <v>49</v>
      </c>
      <c r="B91" s="358" t="s">
        <v>552</v>
      </c>
      <c r="C91" s="359" t="s">
        <v>15</v>
      </c>
      <c r="D91" s="271">
        <f>VLOOKUP(C91,Currencies,2)</f>
        <v>10.657624</v>
      </c>
      <c r="E91" s="281">
        <v>35030350.009999998</v>
      </c>
      <c r="F91" s="281">
        <v>373457889.23240936</v>
      </c>
    </row>
    <row r="92" spans="1:6" ht="12" customHeight="1">
      <c r="A92" s="208" t="s">
        <v>49</v>
      </c>
      <c r="B92" s="208" t="s">
        <v>237</v>
      </c>
      <c r="C92" s="29" t="s">
        <v>8</v>
      </c>
      <c r="D92" s="271">
        <f>VLOOKUP(C92,Currencies,2)</f>
        <v>8.2899999999999991</v>
      </c>
      <c r="E92" s="281">
        <v>12427042.84</v>
      </c>
      <c r="F92" s="281">
        <v>103036638.033961</v>
      </c>
    </row>
    <row r="93" spans="1:6" ht="12" customHeight="1">
      <c r="A93" s="270"/>
      <c r="B93" s="270" t="s">
        <v>40</v>
      </c>
      <c r="C93" s="29"/>
      <c r="D93" s="271"/>
      <c r="E93" s="269"/>
      <c r="F93" s="269"/>
    </row>
    <row r="94" spans="1:6" ht="12" customHeight="1">
      <c r="A94" s="208" t="s">
        <v>40</v>
      </c>
      <c r="B94" s="208" t="str">
        <f>B91</f>
        <v>Prescient Global Positive Return Fund</v>
      </c>
      <c r="C94" s="359" t="s">
        <v>15</v>
      </c>
      <c r="D94" s="271">
        <f>VLOOKUP(C94,Currencies,2)</f>
        <v>10.657624</v>
      </c>
      <c r="E94" s="281">
        <v>0</v>
      </c>
      <c r="F94" s="281">
        <v>0</v>
      </c>
    </row>
    <row r="95" spans="1:6" ht="12" customHeight="1">
      <c r="A95" s="208" t="s">
        <v>40</v>
      </c>
      <c r="B95" s="208" t="str">
        <f>B92</f>
        <v>Prescient Global Growth Fund</v>
      </c>
      <c r="C95" s="29" t="s">
        <v>8</v>
      </c>
      <c r="D95" s="271">
        <f>VLOOKUP(C95,Currencies,2)</f>
        <v>8.2899999999999991</v>
      </c>
      <c r="E95" s="281">
        <v>0</v>
      </c>
      <c r="F95" s="281">
        <v>0</v>
      </c>
    </row>
    <row r="96" spans="1:6" ht="12" customHeight="1">
      <c r="A96" s="209"/>
      <c r="B96" s="209" t="s">
        <v>34</v>
      </c>
      <c r="C96" s="273"/>
      <c r="D96" s="274"/>
      <c r="E96" s="275"/>
      <c r="F96" s="275">
        <f>SUM(F91:F95)</f>
        <v>476494527.26637036</v>
      </c>
    </row>
    <row r="97" spans="1:6" ht="12" customHeight="1">
      <c r="A97" s="270"/>
      <c r="B97" s="270"/>
      <c r="C97" s="29"/>
      <c r="D97" s="166"/>
      <c r="E97" s="269"/>
      <c r="F97" s="278"/>
    </row>
    <row r="98" spans="1:6">
      <c r="A98" s="268"/>
      <c r="B98" s="323" t="str">
        <f>SCHEMESUM!A44</f>
        <v>PSG Global Portfolio (Guernsey)</v>
      </c>
      <c r="C98" s="29"/>
      <c r="D98" s="167"/>
      <c r="E98" s="269"/>
      <c r="F98" s="269"/>
    </row>
    <row r="99" spans="1:6">
      <c r="A99" s="270"/>
      <c r="B99" s="270" t="s">
        <v>49</v>
      </c>
      <c r="C99" s="29"/>
      <c r="D99" s="167"/>
      <c r="E99" s="269"/>
      <c r="F99" s="269"/>
    </row>
    <row r="100" spans="1:6">
      <c r="A100" s="208" t="s">
        <v>49</v>
      </c>
      <c r="B100" s="208" t="s">
        <v>245</v>
      </c>
      <c r="C100" s="29" t="s">
        <v>8</v>
      </c>
      <c r="D100" s="271">
        <f>VLOOKUP(C100,Currencies,2,FALSE)</f>
        <v>8.2899999999999991</v>
      </c>
      <c r="E100" s="269">
        <v>3455056</v>
      </c>
      <c r="F100" s="269">
        <v>28642414.239999998</v>
      </c>
    </row>
    <row r="101" spans="1:6">
      <c r="A101" s="208" t="s">
        <v>49</v>
      </c>
      <c r="B101" s="208" t="s">
        <v>246</v>
      </c>
      <c r="C101" s="29" t="s">
        <v>7</v>
      </c>
      <c r="D101" s="271">
        <f>VLOOKUP(C101,Currencies,2,FALSE)</f>
        <v>13.373427999999999</v>
      </c>
      <c r="E101" s="269">
        <v>1534263</v>
      </c>
      <c r="F101" s="269">
        <v>20528438.940000001</v>
      </c>
    </row>
    <row r="102" spans="1:6">
      <c r="A102" s="208" t="s">
        <v>49</v>
      </c>
      <c r="B102" s="358" t="s">
        <v>344</v>
      </c>
      <c r="C102" s="29" t="s">
        <v>8</v>
      </c>
      <c r="D102" s="271">
        <f>VLOOKUP(C102,Currencies,2,FALSE)</f>
        <v>8.2899999999999991</v>
      </c>
      <c r="E102" s="269">
        <v>11574468</v>
      </c>
      <c r="F102" s="269">
        <v>95952339.719999984</v>
      </c>
    </row>
    <row r="103" spans="1:6">
      <c r="A103" s="270"/>
      <c r="B103" s="270" t="s">
        <v>40</v>
      </c>
      <c r="C103" s="29"/>
      <c r="D103" s="271"/>
      <c r="E103" s="269"/>
      <c r="F103" s="269"/>
    </row>
    <row r="104" spans="1:6">
      <c r="A104" s="208" t="s">
        <v>40</v>
      </c>
      <c r="B104" s="208" t="str">
        <f t="shared" ref="B104:D105" si="2">B100</f>
        <v>PSG Alphen Global Flexible Fund (US Dollar)</v>
      </c>
      <c r="C104" s="29" t="str">
        <f t="shared" si="2"/>
        <v>USD</v>
      </c>
      <c r="D104" s="271">
        <f t="shared" si="2"/>
        <v>8.2899999999999991</v>
      </c>
      <c r="E104" s="269">
        <v>3647411</v>
      </c>
      <c r="F104" s="269">
        <v>30237037.189999998</v>
      </c>
    </row>
    <row r="105" spans="1:6">
      <c r="A105" s="208" t="s">
        <v>40</v>
      </c>
      <c r="B105" s="208" t="str">
        <f t="shared" si="2"/>
        <v>PSG Alphen Global Flexible Fund (Sterling)</v>
      </c>
      <c r="C105" s="29" t="str">
        <f t="shared" si="2"/>
        <v>GBP</v>
      </c>
      <c r="D105" s="271">
        <f t="shared" si="2"/>
        <v>13.373427999999999</v>
      </c>
      <c r="E105" s="269">
        <v>3642988</v>
      </c>
      <c r="F105" s="269">
        <v>48743179.440000005</v>
      </c>
    </row>
    <row r="106" spans="1:6">
      <c r="A106" s="208" t="s">
        <v>40</v>
      </c>
      <c r="B106" s="208" t="str">
        <f>B102</f>
        <v>PSG Konsult Global Fund of Funds</v>
      </c>
      <c r="C106" s="29" t="str">
        <f>C102</f>
        <v>USD</v>
      </c>
      <c r="D106" s="271">
        <f>D102</f>
        <v>8.2899999999999991</v>
      </c>
      <c r="E106" s="269">
        <v>12809555</v>
      </c>
      <c r="F106" s="269">
        <v>106191210.94999999</v>
      </c>
    </row>
    <row r="107" spans="1:6">
      <c r="A107" s="272"/>
      <c r="B107" s="272" t="s">
        <v>41</v>
      </c>
      <c r="C107" s="273"/>
      <c r="D107" s="280"/>
      <c r="E107" s="275"/>
      <c r="F107" s="275">
        <f>SUM(F100:F106)</f>
        <v>330294620.47999996</v>
      </c>
    </row>
    <row r="108" spans="1:6">
      <c r="A108" s="208"/>
      <c r="B108" s="208"/>
      <c r="C108" s="29"/>
      <c r="D108" s="167"/>
      <c r="E108" s="269"/>
      <c r="F108" s="269"/>
    </row>
    <row r="109" spans="1:6" ht="12" customHeight="1">
      <c r="A109" s="268"/>
      <c r="B109" s="323" t="str">
        <f>SCHEMESUM!A47</f>
        <v>PTI Mutual Fund PCC Limited</v>
      </c>
      <c r="C109" s="29"/>
      <c r="D109" s="271"/>
      <c r="E109" s="269"/>
      <c r="F109" s="269"/>
    </row>
    <row r="110" spans="1:6" ht="12" customHeight="1">
      <c r="A110" s="270"/>
      <c r="B110" s="270" t="s">
        <v>49</v>
      </c>
      <c r="C110" s="29"/>
      <c r="D110" s="271"/>
      <c r="E110" s="269"/>
      <c r="F110" s="269"/>
    </row>
    <row r="111" spans="1:6" ht="12" customHeight="1">
      <c r="A111" s="208" t="s">
        <v>49</v>
      </c>
      <c r="B111" s="376" t="s">
        <v>374</v>
      </c>
      <c r="C111" s="29" t="s">
        <v>8</v>
      </c>
      <c r="D111" s="271">
        <f>VLOOKUP(C111,Currencies,2,FALSE)</f>
        <v>8.2899999999999991</v>
      </c>
      <c r="E111" s="269">
        <v>65198405.020000003</v>
      </c>
      <c r="F111" s="269">
        <v>538128075.513574</v>
      </c>
    </row>
    <row r="112" spans="1:6" ht="12" customHeight="1">
      <c r="A112" s="272"/>
      <c r="B112" s="272" t="s">
        <v>41</v>
      </c>
      <c r="C112" s="273"/>
      <c r="D112" s="276"/>
      <c r="E112" s="275"/>
      <c r="F112" s="275">
        <f>SUM(F111:F111)</f>
        <v>538128075.513574</v>
      </c>
    </row>
    <row r="113" spans="1:6" ht="12" customHeight="1">
      <c r="A113" s="208"/>
      <c r="B113" s="208"/>
      <c r="C113" s="29"/>
      <c r="D113" s="167"/>
      <c r="E113" s="269"/>
      <c r="F113" s="269"/>
    </row>
    <row r="114" spans="1:6" ht="12" customHeight="1">
      <c r="A114" s="268"/>
      <c r="B114" s="323" t="str">
        <f>SCHEMESUM!A36</f>
        <v>Momentum Mutual Fund ICC Limited (Guernsey)</v>
      </c>
      <c r="C114" s="29"/>
      <c r="D114" s="271"/>
      <c r="E114" s="269"/>
      <c r="F114" s="269"/>
    </row>
    <row r="115" spans="1:6" ht="12" customHeight="1">
      <c r="A115" s="270"/>
      <c r="B115" s="270" t="s">
        <v>49</v>
      </c>
      <c r="C115" s="29"/>
      <c r="D115" s="271"/>
      <c r="E115" s="269"/>
      <c r="F115" s="269"/>
    </row>
    <row r="116" spans="1:6" ht="12" customHeight="1">
      <c r="A116" s="208" t="s">
        <v>49</v>
      </c>
      <c r="B116" s="358" t="s">
        <v>411</v>
      </c>
      <c r="C116" s="29" t="s">
        <v>8</v>
      </c>
      <c r="D116" s="271">
        <f>VLOOKUP(C116,Currencies,2,FALSE)</f>
        <v>8.2899999999999991</v>
      </c>
      <c r="E116" s="325">
        <v>0</v>
      </c>
      <c r="F116" s="325">
        <v>0</v>
      </c>
    </row>
    <row r="117" spans="1:6" ht="12" customHeight="1">
      <c r="A117" s="208" t="s">
        <v>49</v>
      </c>
      <c r="B117" s="358" t="s">
        <v>364</v>
      </c>
      <c r="C117" s="29" t="s">
        <v>8</v>
      </c>
      <c r="D117" s="271">
        <f>VLOOKUP(C117,Currencies,2,FALSE)</f>
        <v>8.2899999999999991</v>
      </c>
      <c r="E117" s="269">
        <v>37802326.530000001</v>
      </c>
      <c r="F117" s="269">
        <v>311914556.66433603</v>
      </c>
    </row>
    <row r="118" spans="1:6" ht="12" customHeight="1">
      <c r="A118" s="208" t="s">
        <v>49</v>
      </c>
      <c r="B118" s="358" t="s">
        <v>365</v>
      </c>
      <c r="C118" s="29" t="s">
        <v>8</v>
      </c>
      <c r="D118" s="271">
        <f>VLOOKUP(C118,Currencies,2,FALSE)</f>
        <v>8.2899999999999991</v>
      </c>
      <c r="E118" s="269">
        <v>122053375.3</v>
      </c>
      <c r="F118" s="269">
        <v>1007086810.2753601</v>
      </c>
    </row>
    <row r="119" spans="1:6" ht="12" customHeight="1">
      <c r="A119" s="208" t="s">
        <v>49</v>
      </c>
      <c r="B119" s="358" t="s">
        <v>557</v>
      </c>
      <c r="C119" s="29" t="s">
        <v>8</v>
      </c>
      <c r="D119" s="271">
        <f>VLOOKUP(C119,Currencies,2,FALSE)</f>
        <v>8.2899999999999991</v>
      </c>
      <c r="E119" s="269">
        <v>50602.87</v>
      </c>
      <c r="F119" s="269">
        <v>417534.40094400005</v>
      </c>
    </row>
    <row r="120" spans="1:6" ht="12" customHeight="1">
      <c r="A120" s="270"/>
      <c r="B120" s="270" t="s">
        <v>40</v>
      </c>
      <c r="C120" s="29"/>
      <c r="D120" s="167"/>
      <c r="E120" s="269"/>
      <c r="F120" s="269"/>
    </row>
    <row r="121" spans="1:6" ht="12" customHeight="1">
      <c r="A121" s="208" t="s">
        <v>40</v>
      </c>
      <c r="B121" s="208" t="str">
        <f t="shared" ref="B121:C124" si="3">B116</f>
        <v>Flagship International Flexible Fund IC Limited</v>
      </c>
      <c r="C121" s="29" t="str">
        <f t="shared" si="3"/>
        <v>USD</v>
      </c>
      <c r="D121" s="271">
        <f>VLOOKUP(C121,Currencies,2,FALSE)</f>
        <v>8.2899999999999991</v>
      </c>
      <c r="E121" s="269">
        <v>30515960.109999999</v>
      </c>
      <c r="F121" s="269">
        <v>251793290.059632</v>
      </c>
    </row>
    <row r="122" spans="1:6" ht="12" customHeight="1">
      <c r="A122" s="208" t="s">
        <v>40</v>
      </c>
      <c r="B122" s="208" t="str">
        <f t="shared" si="3"/>
        <v>Momentum Global Cautious Fund IC Limited</v>
      </c>
      <c r="C122" s="29" t="str">
        <f t="shared" si="3"/>
        <v>USD</v>
      </c>
      <c r="D122" s="271">
        <f>VLOOKUP(C122,Currencies,2,FALSE)</f>
        <v>8.2899999999999991</v>
      </c>
      <c r="E122" s="269">
        <v>5997965.8300000001</v>
      </c>
      <c r="F122" s="269">
        <v>49490415.656496003</v>
      </c>
    </row>
    <row r="123" spans="1:6" ht="12" customHeight="1">
      <c r="A123" s="208" t="s">
        <v>40</v>
      </c>
      <c r="B123" s="208" t="str">
        <f t="shared" si="3"/>
        <v>Momentum Global Managed Fund IC Limited</v>
      </c>
      <c r="C123" s="29" t="str">
        <f t="shared" si="3"/>
        <v>USD</v>
      </c>
      <c r="D123" s="271">
        <f>VLOOKUP(C123,Currencies,2,FALSE)</f>
        <v>8.2899999999999991</v>
      </c>
      <c r="E123" s="269">
        <v>7796952.3700000001</v>
      </c>
      <c r="F123" s="269">
        <v>64334213.395344004</v>
      </c>
    </row>
    <row r="124" spans="1:6" ht="12" customHeight="1">
      <c r="A124" s="208" t="s">
        <v>40</v>
      </c>
      <c r="B124" s="208" t="str">
        <f t="shared" si="3"/>
        <v>Quantum Global Managed Fund IC Limited</v>
      </c>
      <c r="C124" s="29" t="str">
        <f t="shared" si="3"/>
        <v>USD</v>
      </c>
      <c r="D124" s="271">
        <f>VLOOKUP(C124,Currencies,2,FALSE)</f>
        <v>8.2899999999999991</v>
      </c>
      <c r="E124" s="269">
        <v>7580668.1900000004</v>
      </c>
      <c r="F124" s="269">
        <v>62549609.369328007</v>
      </c>
    </row>
    <row r="125" spans="1:6">
      <c r="A125" s="272"/>
      <c r="B125" s="272" t="s">
        <v>41</v>
      </c>
      <c r="C125" s="273"/>
      <c r="D125" s="280"/>
      <c r="E125" s="275"/>
      <c r="F125" s="275">
        <f>SUM(F116:F124)</f>
        <v>1747586429.8214402</v>
      </c>
    </row>
    <row r="126" spans="1:6">
      <c r="A126" s="208"/>
      <c r="B126" s="208"/>
      <c r="C126" s="29"/>
      <c r="D126" s="167"/>
      <c r="E126" s="269"/>
      <c r="F126" s="269"/>
    </row>
    <row r="127" spans="1:6">
      <c r="A127" s="268"/>
      <c r="B127" s="323" t="str">
        <f>SCHEMESUM!A50</f>
        <v>Sanlam Universal Funds Plc (Ireland)</v>
      </c>
      <c r="C127" s="29"/>
      <c r="D127" s="167"/>
      <c r="E127" s="269"/>
      <c r="F127" s="269"/>
    </row>
    <row r="128" spans="1:6">
      <c r="A128" s="270"/>
      <c r="B128" s="270" t="s">
        <v>49</v>
      </c>
      <c r="C128" s="29"/>
      <c r="D128" s="167"/>
      <c r="E128" s="269"/>
      <c r="F128" s="269"/>
    </row>
    <row r="129" spans="1:6">
      <c r="A129" s="208" t="s">
        <v>49</v>
      </c>
      <c r="B129" s="208" t="s">
        <v>179</v>
      </c>
      <c r="C129" s="29" t="s">
        <v>8</v>
      </c>
      <c r="D129" s="271">
        <f>VLOOKUP(C129,Currencies,2,FALSE)</f>
        <v>8.2899999999999991</v>
      </c>
      <c r="E129" s="269">
        <v>559488.07913199987</v>
      </c>
      <c r="F129" s="269">
        <v>4622490.509788583</v>
      </c>
    </row>
    <row r="130" spans="1:6">
      <c r="A130" s="208" t="s">
        <v>49</v>
      </c>
      <c r="B130" s="208" t="s">
        <v>211</v>
      </c>
      <c r="C130" s="29" t="s">
        <v>8</v>
      </c>
      <c r="D130" s="271">
        <f>VLOOKUP(C130,Currencies,2,FALSE)</f>
        <v>8.2899999999999991</v>
      </c>
      <c r="E130" s="269">
        <v>0</v>
      </c>
      <c r="F130" s="269">
        <v>0</v>
      </c>
    </row>
    <row r="131" spans="1:6">
      <c r="A131" s="270"/>
      <c r="B131" s="270" t="s">
        <v>40</v>
      </c>
      <c r="C131" s="29"/>
      <c r="D131" s="167"/>
      <c r="E131" s="269"/>
      <c r="F131" s="269"/>
    </row>
    <row r="132" spans="1:6">
      <c r="A132" s="208" t="s">
        <v>40</v>
      </c>
      <c r="B132" s="208" t="str">
        <f>B129</f>
        <v>Sanlam Global Best Ideas Fund</v>
      </c>
      <c r="C132" s="29" t="str">
        <f>C129</f>
        <v>USD</v>
      </c>
      <c r="D132" s="271">
        <f>VLOOKUP(C132,Currencies,2,FALSE)</f>
        <v>8.2899999999999991</v>
      </c>
      <c r="E132" s="396">
        <v>42821261.883504003</v>
      </c>
      <c r="F132" s="396">
        <v>353789265.68151009</v>
      </c>
    </row>
    <row r="133" spans="1:6">
      <c r="A133" s="208" t="s">
        <v>40</v>
      </c>
      <c r="B133" s="208" t="str">
        <f>B130</f>
        <v>SPI Global Balanced Fund</v>
      </c>
      <c r="C133" s="29" t="str">
        <f>C130</f>
        <v>USD</v>
      </c>
      <c r="D133" s="271">
        <f>VLOOKUP(C133,Currencies,2,FALSE)</f>
        <v>8.2899999999999991</v>
      </c>
      <c r="E133" s="269">
        <v>0</v>
      </c>
      <c r="F133" s="269">
        <v>0</v>
      </c>
    </row>
    <row r="134" spans="1:6">
      <c r="A134" s="272"/>
      <c r="B134" s="272"/>
      <c r="C134" s="273"/>
      <c r="D134" s="280"/>
      <c r="E134" s="275"/>
      <c r="F134" s="275">
        <f>SUM(F129:F133)</f>
        <v>358411756.19129866</v>
      </c>
    </row>
    <row r="135" spans="1:6">
      <c r="A135" s="208"/>
      <c r="B135" s="208"/>
      <c r="C135" s="29"/>
      <c r="D135" s="167"/>
      <c r="E135" s="269"/>
      <c r="F135" s="269"/>
    </row>
    <row r="136" spans="1:6">
      <c r="A136" s="268"/>
      <c r="B136" s="323" t="str">
        <f>SCHEMESUM!A49</f>
        <v>Sanlam Global Funds Plc (Ireland)</v>
      </c>
      <c r="C136" s="29"/>
      <c r="D136" s="167"/>
      <c r="E136" s="269"/>
      <c r="F136" s="269"/>
    </row>
    <row r="137" spans="1:6">
      <c r="A137" s="270"/>
      <c r="B137" s="270" t="s">
        <v>49</v>
      </c>
      <c r="C137" s="29"/>
      <c r="D137" s="167"/>
      <c r="E137" s="269"/>
      <c r="F137" s="269"/>
    </row>
    <row r="138" spans="1:6">
      <c r="A138" s="208" t="s">
        <v>49</v>
      </c>
      <c r="B138" s="208" t="s">
        <v>76</v>
      </c>
      <c r="C138" s="29" t="s">
        <v>8</v>
      </c>
      <c r="D138" s="271">
        <f>VLOOKUP(C138,Currencies,2,FALSE)</f>
        <v>8.2899999999999991</v>
      </c>
      <c r="E138" s="269">
        <v>234521.02604399997</v>
      </c>
      <c r="F138" s="269">
        <v>1937612.7171755279</v>
      </c>
    </row>
    <row r="139" spans="1:6">
      <c r="A139" s="270"/>
      <c r="B139" s="270" t="s">
        <v>40</v>
      </c>
      <c r="C139" s="29"/>
      <c r="D139" s="167"/>
      <c r="E139" s="269"/>
      <c r="F139" s="269"/>
    </row>
    <row r="140" spans="1:6">
      <c r="A140" s="208" t="s">
        <v>40</v>
      </c>
      <c r="B140" s="208" t="s">
        <v>76</v>
      </c>
      <c r="C140" s="29" t="s">
        <v>8</v>
      </c>
      <c r="D140" s="271">
        <f>VLOOKUP(C140,Currencies,2,FALSE)</f>
        <v>8.2899999999999991</v>
      </c>
      <c r="E140" s="269">
        <v>3250091.9125080002</v>
      </c>
      <c r="F140" s="269">
        <v>26852259.3811411</v>
      </c>
    </row>
    <row r="141" spans="1:6">
      <c r="A141" s="272"/>
      <c r="B141" s="272" t="s">
        <v>41</v>
      </c>
      <c r="C141" s="273"/>
      <c r="D141" s="280"/>
      <c r="E141" s="275"/>
      <c r="F141" s="275">
        <f>SUM(F138:F140)</f>
        <v>28789872.098316628</v>
      </c>
    </row>
    <row r="142" spans="1:6">
      <c r="A142" s="208"/>
      <c r="B142" s="208"/>
      <c r="C142" s="29"/>
      <c r="D142" s="167"/>
      <c r="E142" s="269"/>
      <c r="F142" s="269"/>
    </row>
    <row r="143" spans="1:6">
      <c r="A143" s="268"/>
      <c r="B143" s="323" t="str">
        <f>SCHEMESUM!A55</f>
        <v>Standard Bank Strategist Funds Limited (Jersey)</v>
      </c>
      <c r="C143" s="29"/>
      <c r="D143" s="167"/>
      <c r="E143" s="269"/>
      <c r="F143" s="269"/>
    </row>
    <row r="144" spans="1:6">
      <c r="A144" s="270"/>
      <c r="B144" s="270" t="s">
        <v>49</v>
      </c>
      <c r="C144" s="29"/>
      <c r="D144" s="167"/>
      <c r="E144" s="269"/>
      <c r="F144" s="269"/>
    </row>
    <row r="145" spans="1:7">
      <c r="A145" s="208" t="s">
        <v>49</v>
      </c>
      <c r="B145" s="208" t="s">
        <v>176</v>
      </c>
      <c r="C145" s="29" t="s">
        <v>15</v>
      </c>
      <c r="D145" s="271">
        <f>VLOOKUP(C145,Currencies,2,FALSE)</f>
        <v>10.657624</v>
      </c>
      <c r="E145" s="269">
        <v>4303886.9400000004</v>
      </c>
      <c r="F145" s="269">
        <v>44627864.458247997</v>
      </c>
    </row>
    <row r="146" spans="1:7">
      <c r="A146" s="208" t="s">
        <v>49</v>
      </c>
      <c r="B146" s="208" t="s">
        <v>175</v>
      </c>
      <c r="C146" s="29" t="s">
        <v>7</v>
      </c>
      <c r="D146" s="271">
        <f>VLOOKUP(C146,Currencies,2,FALSE)</f>
        <v>13.373427999999999</v>
      </c>
      <c r="E146" s="269">
        <v>44557097.359999999</v>
      </c>
      <c r="F146" s="269">
        <v>561628845.09359205</v>
      </c>
    </row>
    <row r="147" spans="1:7">
      <c r="A147" s="208" t="s">
        <v>49</v>
      </c>
      <c r="B147" s="208" t="s">
        <v>177</v>
      </c>
      <c r="C147" s="29" t="s">
        <v>8</v>
      </c>
      <c r="D147" s="271">
        <f>VLOOKUP(C147,Currencies,2,FALSE)</f>
        <v>8.2899999999999991</v>
      </c>
      <c r="E147" s="269">
        <v>22794621.260000002</v>
      </c>
      <c r="F147" s="269">
        <v>187905180.89468393</v>
      </c>
    </row>
    <row r="148" spans="1:7" s="259" customFormat="1">
      <c r="A148" s="272"/>
      <c r="B148" s="272" t="s">
        <v>41</v>
      </c>
      <c r="C148" s="286"/>
      <c r="D148" s="287"/>
      <c r="E148" s="275"/>
      <c r="F148" s="275">
        <f>SUM(F145:F147)</f>
        <v>794161890.44652402</v>
      </c>
      <c r="G148" s="169"/>
    </row>
    <row r="149" spans="1:7" s="259" customFormat="1" ht="13.5" customHeight="1">
      <c r="A149" s="270"/>
      <c r="B149" s="270"/>
      <c r="C149" s="5"/>
      <c r="D149" s="168"/>
      <c r="E149" s="278"/>
      <c r="F149" s="278"/>
      <c r="G149" s="169"/>
    </row>
    <row r="150" spans="1:7">
      <c r="A150" s="268"/>
      <c r="B150" s="323" t="str">
        <f>SCHEMESUM!A57</f>
        <v>Stanlib Offshore Unit Trust Scheme (Jersey)</v>
      </c>
      <c r="C150" s="29"/>
      <c r="D150" s="167"/>
      <c r="E150" s="269"/>
      <c r="F150" s="269"/>
    </row>
    <row r="151" spans="1:7">
      <c r="A151" s="270"/>
      <c r="B151" s="270" t="s">
        <v>49</v>
      </c>
      <c r="C151" s="29"/>
      <c r="D151" s="167"/>
      <c r="E151" s="269"/>
      <c r="F151" s="269"/>
    </row>
    <row r="152" spans="1:7">
      <c r="A152" s="208" t="s">
        <v>49</v>
      </c>
      <c r="B152" s="208" t="s">
        <v>337</v>
      </c>
      <c r="C152" s="29" t="s">
        <v>8</v>
      </c>
      <c r="D152" s="271">
        <f>VLOOKUP(C152,Currencies,2,FALSE)</f>
        <v>8.2899999999999991</v>
      </c>
      <c r="E152" s="269">
        <v>6219841.71</v>
      </c>
      <c r="F152" s="269">
        <v>49758111.695829004</v>
      </c>
    </row>
    <row r="153" spans="1:7" s="262" customFormat="1">
      <c r="A153" s="208" t="s">
        <v>49</v>
      </c>
      <c r="B153" s="208" t="s">
        <v>339</v>
      </c>
      <c r="C153" s="29" t="s">
        <v>8</v>
      </c>
      <c r="D153" s="271">
        <f>VLOOKUP(C153,Currencies,2,FALSE)</f>
        <v>8.2899999999999991</v>
      </c>
      <c r="E153" s="269">
        <v>38210323.259999998</v>
      </c>
      <c r="F153" s="269">
        <v>305678765.04767436</v>
      </c>
      <c r="G153" s="169"/>
    </row>
    <row r="154" spans="1:7" s="262" customFormat="1">
      <c r="A154" s="208" t="s">
        <v>49</v>
      </c>
      <c r="B154" s="208" t="s">
        <v>338</v>
      </c>
      <c r="C154" s="29" t="s">
        <v>8</v>
      </c>
      <c r="D154" s="271">
        <f>VLOOKUP(C154,Currencies,2,FALSE)</f>
        <v>8.2899999999999991</v>
      </c>
      <c r="E154" s="269">
        <v>23828374.609999999</v>
      </c>
      <c r="F154" s="269">
        <v>190624614.04253906</v>
      </c>
      <c r="G154" s="169"/>
    </row>
    <row r="155" spans="1:7" s="259" customFormat="1">
      <c r="A155" s="272"/>
      <c r="B155" s="272" t="s">
        <v>41</v>
      </c>
      <c r="C155" s="286"/>
      <c r="D155" s="287"/>
      <c r="E155" s="275"/>
      <c r="F155" s="275">
        <f t="shared" ref="F155" si="4">SUM(F152:F154)</f>
        <v>546061490.78604245</v>
      </c>
      <c r="G155" s="169"/>
    </row>
    <row r="156" spans="1:7">
      <c r="A156" s="208"/>
      <c r="B156" s="208"/>
      <c r="C156" s="29"/>
      <c r="D156" s="167"/>
      <c r="E156" s="269"/>
      <c r="F156" s="269"/>
    </row>
    <row r="157" spans="1:7">
      <c r="A157" s="268"/>
      <c r="B157" s="323" t="str">
        <f>SCHEMESUM!A59</f>
        <v>The Offshore Mutual Funds PCC Limited (Geurnsey)</v>
      </c>
      <c r="C157" s="29"/>
      <c r="D157" s="167"/>
      <c r="E157" s="269"/>
      <c r="F157" s="269"/>
    </row>
    <row r="158" spans="1:7">
      <c r="A158" s="270"/>
      <c r="B158" s="270" t="s">
        <v>49</v>
      </c>
      <c r="C158" s="29"/>
      <c r="D158" s="167"/>
      <c r="E158" s="269"/>
      <c r="F158" s="269"/>
    </row>
    <row r="159" spans="1:7">
      <c r="A159" s="208" t="s">
        <v>49</v>
      </c>
      <c r="B159" s="358" t="s">
        <v>549</v>
      </c>
      <c r="C159" s="29" t="s">
        <v>8</v>
      </c>
      <c r="D159" s="271">
        <f>VLOOKUP(C159,Currencies,2,FALSE)</f>
        <v>8.2899999999999991</v>
      </c>
      <c r="E159" s="269">
        <v>7686091.2000000002</v>
      </c>
      <c r="F159" s="269">
        <v>62303455.267200001</v>
      </c>
    </row>
    <row r="160" spans="1:7">
      <c r="A160" s="272"/>
      <c r="B160" s="272" t="s">
        <v>41</v>
      </c>
      <c r="C160" s="273"/>
      <c r="D160" s="274"/>
      <c r="E160" s="275"/>
      <c r="F160" s="275">
        <f>SUM(F158:F159)</f>
        <v>62303455.267200001</v>
      </c>
    </row>
    <row r="161" spans="1:6">
      <c r="A161" s="208"/>
      <c r="B161" s="208"/>
      <c r="C161" s="29"/>
      <c r="D161" s="167"/>
      <c r="E161" s="269"/>
      <c r="F161" s="269"/>
    </row>
    <row r="162" spans="1:6">
      <c r="A162" s="268"/>
      <c r="B162" s="323" t="str">
        <f>SCHEMESUM!A7</f>
        <v>ACPI Select Unit Trusts (Jersey)</v>
      </c>
      <c r="C162" s="29"/>
      <c r="D162" s="167"/>
      <c r="E162" s="208"/>
      <c r="F162" s="208"/>
    </row>
    <row r="163" spans="1:6">
      <c r="A163" s="270"/>
      <c r="B163" s="270" t="s">
        <v>49</v>
      </c>
      <c r="C163" s="29"/>
      <c r="D163" s="167"/>
      <c r="E163" s="208"/>
      <c r="F163" s="208"/>
    </row>
    <row r="164" spans="1:6">
      <c r="A164" s="208" t="s">
        <v>49</v>
      </c>
      <c r="B164" s="208" t="s">
        <v>33</v>
      </c>
      <c r="C164" s="29" t="s">
        <v>8</v>
      </c>
      <c r="D164" s="271">
        <f>VLOOKUP(C164,Currencies,2,FALSE)</f>
        <v>8.2899999999999991</v>
      </c>
      <c r="E164" s="353">
        <v>7695128.9699999997</v>
      </c>
      <c r="F164" s="353">
        <v>63954215.871611767</v>
      </c>
    </row>
    <row r="165" spans="1:6">
      <c r="A165" s="270"/>
      <c r="B165" s="270" t="s">
        <v>40</v>
      </c>
      <c r="C165" s="29"/>
      <c r="D165" s="271"/>
      <c r="E165" s="269"/>
      <c r="F165" s="269"/>
    </row>
    <row r="166" spans="1:6">
      <c r="A166" s="208" t="s">
        <v>40</v>
      </c>
      <c r="B166" s="208" t="s">
        <v>33</v>
      </c>
      <c r="C166" s="29" t="s">
        <v>8</v>
      </c>
      <c r="D166" s="271">
        <f>VLOOKUP(C166,Currencies,2,FALSE)</f>
        <v>8.2899999999999991</v>
      </c>
      <c r="E166" s="353">
        <v>27153357.350000001</v>
      </c>
      <c r="F166" s="353">
        <v>225671549.41405955</v>
      </c>
    </row>
    <row r="167" spans="1:6">
      <c r="A167" s="272"/>
      <c r="B167" s="272" t="s">
        <v>41</v>
      </c>
      <c r="C167" s="273"/>
      <c r="D167" s="274"/>
      <c r="E167" s="275"/>
      <c r="F167" s="275">
        <f>SUM(F164:F166)</f>
        <v>289625765.28567129</v>
      </c>
    </row>
    <row r="168" spans="1:6">
      <c r="A168" s="208"/>
      <c r="B168" s="208"/>
      <c r="C168" s="29"/>
      <c r="D168" s="167"/>
      <c r="E168" s="269"/>
      <c r="F168" s="269"/>
    </row>
    <row r="169" spans="1:6">
      <c r="A169" s="209"/>
      <c r="B169" s="209" t="s">
        <v>13</v>
      </c>
      <c r="C169" s="273"/>
      <c r="D169" s="280"/>
      <c r="E169" s="275"/>
      <c r="F169" s="275">
        <f>SUM(F5:F168)/2</f>
        <v>25909309150.176788</v>
      </c>
    </row>
    <row r="170" spans="1:6">
      <c r="E170" s="295"/>
      <c r="F170" s="295"/>
    </row>
    <row r="172" spans="1:6">
      <c r="E172" s="295"/>
      <c r="F172" s="295"/>
    </row>
  </sheetData>
  <phoneticPr fontId="19" type="noConversion"/>
  <pageMargins left="0.39370078740157483" right="0.39370078740157483" top="0.59055118110236227" bottom="0.59055118110236227" header="0.39370078740157483" footer="0.39370078740157483"/>
  <headerFooter alignWithMargins="0">
    <oddHeader>&amp;CASSOCIATION FOR SAVINGS AND INVESTMENT - SA - FOREIGN COLLECTIVE INVESTMENT SCHEME REPORT&amp;RCONFIDENTIAL</oddHeader>
    <oddFooter>&amp;R&amp;A Page &amp;P of &amp;N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 enableFormatConditionsCalculation="0">
    <pageSetUpPr fitToPage="1"/>
  </sheetPr>
  <dimension ref="A1:Y306"/>
  <sheetViews>
    <sheetView zoomScale="70" zoomScaleNormal="70" zoomScalePageLayoutView="70" workbookViewId="0">
      <pane xSplit="4" ySplit="4" topLeftCell="E5" activePane="bottomRight" state="frozen"/>
      <selection activeCell="C5" sqref="C5"/>
      <selection pane="topRight" activeCell="C5" sqref="C5"/>
      <selection pane="bottomLeft" activeCell="C5" sqref="C5"/>
      <selection pane="bottomRight" activeCell="E5" sqref="E5"/>
    </sheetView>
  </sheetViews>
  <sheetFormatPr baseColWidth="10" defaultColWidth="8.83203125" defaultRowHeight="12" x14ac:dyDescent="0"/>
  <cols>
    <col min="1" max="1" width="18.83203125" style="297" bestFit="1" customWidth="1"/>
    <col min="2" max="2" width="47.1640625" style="297" customWidth="1"/>
    <col min="3" max="3" width="15.6640625" style="260" customWidth="1"/>
    <col min="4" max="4" width="15.6640625" style="261" customWidth="1"/>
    <col min="5" max="5" width="15.6640625" style="297" customWidth="1"/>
    <col min="6" max="6" width="16.83203125" style="297" bestFit="1" customWidth="1"/>
    <col min="7" max="16384" width="8.83203125" style="297"/>
  </cols>
  <sheetData>
    <row r="1" spans="1:7">
      <c r="A1" s="296"/>
      <c r="B1" s="296" t="str">
        <f>EQUITY!B1</f>
        <v>Foreign Collective Investment Scheme Statistics of ASISA FCIS Associate members as at 30 September 2012</v>
      </c>
    </row>
    <row r="2" spans="1:7">
      <c r="A2" s="316"/>
      <c r="B2" s="189" t="s">
        <v>43</v>
      </c>
      <c r="C2" s="263"/>
    </row>
    <row r="3" spans="1:7" s="266" customFormat="1">
      <c r="A3" s="264" t="s">
        <v>171</v>
      </c>
      <c r="B3" s="265" t="s">
        <v>0</v>
      </c>
      <c r="C3" s="265" t="s">
        <v>0</v>
      </c>
      <c r="D3" s="265" t="s">
        <v>5</v>
      </c>
      <c r="E3" s="312" t="s">
        <v>1</v>
      </c>
      <c r="F3" s="312"/>
    </row>
    <row r="4" spans="1:7" s="296" customFormat="1">
      <c r="A4" s="267"/>
      <c r="B4" s="267"/>
      <c r="C4" s="267" t="s">
        <v>4</v>
      </c>
      <c r="D4" s="267" t="s">
        <v>6</v>
      </c>
      <c r="E4" s="313" t="s">
        <v>2</v>
      </c>
      <c r="F4" s="313" t="s">
        <v>3</v>
      </c>
      <c r="G4" s="298"/>
    </row>
    <row r="5" spans="1:7">
      <c r="A5" s="212"/>
      <c r="B5" s="212"/>
      <c r="C5" s="29"/>
      <c r="D5" s="271"/>
      <c r="E5" s="281"/>
      <c r="F5" s="281"/>
      <c r="G5" s="299"/>
    </row>
    <row r="6" spans="1:7">
      <c r="A6" s="309"/>
      <c r="B6" s="321" t="str">
        <f>SCHEMESUM!A11</f>
        <v>Ashburton Global Funds Ltd (Jersey)</v>
      </c>
      <c r="C6" s="29"/>
      <c r="D6" s="167"/>
      <c r="E6" s="281"/>
      <c r="F6" s="281"/>
      <c r="G6" s="299"/>
    </row>
    <row r="7" spans="1:7">
      <c r="A7" s="300"/>
      <c r="B7" s="300" t="s">
        <v>49</v>
      </c>
      <c r="C7" s="29"/>
      <c r="D7" s="167"/>
      <c r="E7" s="281"/>
      <c r="F7" s="281"/>
      <c r="G7" s="299"/>
    </row>
    <row r="8" spans="1:7">
      <c r="A8" s="212" t="s">
        <v>49</v>
      </c>
      <c r="B8" s="360" t="s">
        <v>369</v>
      </c>
      <c r="C8" s="29" t="s">
        <v>8</v>
      </c>
      <c r="D8" s="271">
        <f>VLOOKUP(C8,Currencies,2,FALSE)</f>
        <v>8.2899999999999991</v>
      </c>
      <c r="E8" s="281">
        <v>0</v>
      </c>
      <c r="F8" s="281">
        <v>0</v>
      </c>
      <c r="G8" s="301"/>
    </row>
    <row r="9" spans="1:7">
      <c r="A9" s="212" t="s">
        <v>49</v>
      </c>
      <c r="B9" s="360" t="s">
        <v>370</v>
      </c>
      <c r="C9" s="29" t="s">
        <v>7</v>
      </c>
      <c r="D9" s="271">
        <f>VLOOKUP(C9,Currencies,2,FALSE)</f>
        <v>13.373427999999999</v>
      </c>
      <c r="E9" s="281">
        <v>0</v>
      </c>
      <c r="F9" s="281">
        <v>0</v>
      </c>
      <c r="G9" s="301"/>
    </row>
    <row r="10" spans="1:7">
      <c r="A10" s="302"/>
      <c r="B10" s="302" t="s">
        <v>41</v>
      </c>
      <c r="C10" s="273"/>
      <c r="D10" s="274"/>
      <c r="E10" s="303"/>
      <c r="F10" s="303">
        <f>SUM(F8:F9)</f>
        <v>0</v>
      </c>
      <c r="G10" s="299"/>
    </row>
    <row r="11" spans="1:7">
      <c r="A11" s="212"/>
      <c r="B11" s="212"/>
      <c r="C11" s="29"/>
      <c r="D11" s="271"/>
      <c r="E11" s="281"/>
      <c r="F11" s="281"/>
      <c r="G11" s="301"/>
    </row>
    <row r="12" spans="1:7">
      <c r="A12" s="309"/>
      <c r="B12" s="321" t="str">
        <f>SCHEMESUM!A10</f>
        <v>Ashburton Money Market Funds Ltd (Jersey)</v>
      </c>
      <c r="C12" s="29"/>
      <c r="D12" s="271"/>
      <c r="E12" s="281"/>
      <c r="F12" s="281"/>
      <c r="G12" s="301"/>
    </row>
    <row r="13" spans="1:7">
      <c r="A13" s="300"/>
      <c r="B13" s="300" t="s">
        <v>49</v>
      </c>
      <c r="C13" s="29"/>
      <c r="D13" s="271"/>
      <c r="E13" s="281"/>
      <c r="F13" s="281"/>
      <c r="G13" s="301"/>
    </row>
    <row r="14" spans="1:7">
      <c r="A14" s="212" t="s">
        <v>49</v>
      </c>
      <c r="B14" s="212" t="s">
        <v>63</v>
      </c>
      <c r="C14" s="29" t="s">
        <v>7</v>
      </c>
      <c r="D14" s="271">
        <f>VLOOKUP(C14,Currencies,2,FALSE)</f>
        <v>13.373427999999999</v>
      </c>
      <c r="E14" s="281">
        <v>16109927.612110501</v>
      </c>
      <c r="F14" s="281">
        <v>214845216.62062806</v>
      </c>
      <c r="G14" s="301"/>
    </row>
    <row r="15" spans="1:7">
      <c r="A15" s="212" t="s">
        <v>49</v>
      </c>
      <c r="B15" s="212" t="s">
        <v>64</v>
      </c>
      <c r="C15" s="29" t="s">
        <v>15</v>
      </c>
      <c r="D15" s="271">
        <f>VLOOKUP(C15,Currencies,2,FALSE)</f>
        <v>10.657624</v>
      </c>
      <c r="E15" s="281">
        <v>7062061.4965344006</v>
      </c>
      <c r="F15" s="281">
        <v>75236511.048156306</v>
      </c>
      <c r="G15" s="301"/>
    </row>
    <row r="16" spans="1:7">
      <c r="A16" s="212" t="s">
        <v>49</v>
      </c>
      <c r="B16" s="212" t="s">
        <v>65</v>
      </c>
      <c r="C16" s="29" t="s">
        <v>8</v>
      </c>
      <c r="D16" s="271">
        <f>VLOOKUP(C16,Currencies,2,FALSE)</f>
        <v>8.2899999999999991</v>
      </c>
      <c r="E16" s="281">
        <v>28288528.211582404</v>
      </c>
      <c r="F16" s="281">
        <v>233699727.39596432</v>
      </c>
      <c r="G16" s="301"/>
    </row>
    <row r="17" spans="1:7">
      <c r="A17" s="302"/>
      <c r="B17" s="302" t="s">
        <v>41</v>
      </c>
      <c r="C17" s="273"/>
      <c r="D17" s="274"/>
      <c r="E17" s="303"/>
      <c r="F17" s="303">
        <f t="shared" ref="F17" si="0">SUM(F14:F16)</f>
        <v>523781455.0647487</v>
      </c>
      <c r="G17" s="299"/>
    </row>
    <row r="18" spans="1:7">
      <c r="A18" s="212"/>
      <c r="B18" s="212"/>
      <c r="C18" s="29"/>
      <c r="D18" s="167"/>
      <c r="E18" s="281"/>
      <c r="F18" s="281"/>
      <c r="G18" s="301"/>
    </row>
    <row r="19" spans="1:7" s="296" customFormat="1">
      <c r="A19" s="309"/>
      <c r="B19" s="321" t="str">
        <f>SCHEMESUM!A15</f>
        <v>Coronation Global Opportunities Fund</v>
      </c>
      <c r="C19" s="29"/>
      <c r="D19" s="166"/>
      <c r="E19" s="307"/>
      <c r="F19" s="307"/>
      <c r="G19" s="306"/>
    </row>
    <row r="20" spans="1:7" s="296" customFormat="1">
      <c r="A20" s="300"/>
      <c r="B20" s="300" t="s">
        <v>40</v>
      </c>
      <c r="C20" s="29"/>
      <c r="D20" s="166"/>
      <c r="E20" s="307"/>
      <c r="F20" s="307"/>
      <c r="G20" s="306"/>
    </row>
    <row r="21" spans="1:7">
      <c r="A21" s="212" t="s">
        <v>40</v>
      </c>
      <c r="B21" s="212" t="s">
        <v>305</v>
      </c>
      <c r="C21" s="29" t="s">
        <v>8</v>
      </c>
      <c r="D21" s="271">
        <f>VLOOKUP(C21,Currencies,2,FALSE)</f>
        <v>8.2899999999999991</v>
      </c>
      <c r="E21" s="281">
        <v>0</v>
      </c>
      <c r="F21" s="281">
        <v>0</v>
      </c>
      <c r="G21" s="301"/>
    </row>
    <row r="22" spans="1:7">
      <c r="A22" s="212" t="s">
        <v>40</v>
      </c>
      <c r="B22" s="360" t="s">
        <v>554</v>
      </c>
      <c r="C22" s="29" t="s">
        <v>8</v>
      </c>
      <c r="D22" s="271">
        <f>VLOOKUP(C22,Currencies,2,FALSE)</f>
        <v>8.2899999999999991</v>
      </c>
      <c r="E22" s="281">
        <v>3611822.89</v>
      </c>
      <c r="F22" s="281">
        <v>29544711.240200002</v>
      </c>
      <c r="G22" s="301"/>
    </row>
    <row r="23" spans="1:7">
      <c r="A23" s="302"/>
      <c r="B23" s="302" t="s">
        <v>41</v>
      </c>
      <c r="C23" s="273"/>
      <c r="D23" s="274"/>
      <c r="E23" s="303"/>
      <c r="F23" s="303">
        <f>SUM(F20:F22)</f>
        <v>29544711.240200002</v>
      </c>
      <c r="G23" s="299"/>
    </row>
    <row r="24" spans="1:7">
      <c r="A24" s="212"/>
      <c r="B24" s="212"/>
      <c r="C24" s="29"/>
      <c r="D24" s="167"/>
      <c r="E24" s="281"/>
      <c r="F24" s="281"/>
      <c r="G24" s="301"/>
    </row>
    <row r="25" spans="1:7" s="296" customFormat="1">
      <c r="A25" s="309"/>
      <c r="B25" s="321" t="str">
        <f>SCHEMESUM!A16</f>
        <v>Ermitage Money Market Funds Limited (Jersey)</v>
      </c>
      <c r="C25" s="29"/>
      <c r="D25" s="166"/>
      <c r="E25" s="307"/>
      <c r="F25" s="307"/>
      <c r="G25" s="306"/>
    </row>
    <row r="26" spans="1:7" s="296" customFormat="1">
      <c r="A26" s="300"/>
      <c r="B26" s="300" t="s">
        <v>49</v>
      </c>
      <c r="C26" s="29"/>
      <c r="D26" s="166"/>
      <c r="E26" s="307"/>
      <c r="F26" s="307"/>
      <c r="G26" s="306"/>
    </row>
    <row r="27" spans="1:7" s="296" customFormat="1">
      <c r="A27" s="212" t="s">
        <v>49</v>
      </c>
      <c r="B27" s="212" t="s">
        <v>72</v>
      </c>
      <c r="C27" s="29" t="s">
        <v>7</v>
      </c>
      <c r="D27" s="271">
        <f>VLOOKUP(C27,Currencies,2,FALSE)</f>
        <v>13.373427999999999</v>
      </c>
      <c r="E27" s="281">
        <v>0</v>
      </c>
      <c r="F27" s="281">
        <v>0</v>
      </c>
      <c r="G27" s="306"/>
    </row>
    <row r="28" spans="1:7" s="296" customFormat="1">
      <c r="A28" s="212" t="s">
        <v>49</v>
      </c>
      <c r="B28" s="212" t="s">
        <v>73</v>
      </c>
      <c r="C28" s="29" t="s">
        <v>8</v>
      </c>
      <c r="D28" s="271">
        <f>VLOOKUP(C28,Currencies,2,FALSE)</f>
        <v>8.2899999999999991</v>
      </c>
      <c r="E28" s="281">
        <v>0</v>
      </c>
      <c r="F28" s="281">
        <v>0</v>
      </c>
      <c r="G28" s="306"/>
    </row>
    <row r="29" spans="1:7" s="296" customFormat="1">
      <c r="A29" s="212" t="s">
        <v>49</v>
      </c>
      <c r="B29" s="212" t="s">
        <v>75</v>
      </c>
      <c r="C29" s="29" t="s">
        <v>15</v>
      </c>
      <c r="D29" s="271">
        <f>VLOOKUP(C29,Currencies,2,FALSE)</f>
        <v>10.657624</v>
      </c>
      <c r="E29" s="281">
        <v>0</v>
      </c>
      <c r="F29" s="281">
        <v>0</v>
      </c>
      <c r="G29" s="306"/>
    </row>
    <row r="30" spans="1:7" s="296" customFormat="1">
      <c r="A30" s="302"/>
      <c r="B30" s="302" t="s">
        <v>41</v>
      </c>
      <c r="C30" s="286"/>
      <c r="D30" s="288"/>
      <c r="E30" s="303"/>
      <c r="F30" s="303">
        <f t="shared" ref="F30" si="1">SUM(F27:F29)</f>
        <v>0</v>
      </c>
      <c r="G30" s="306"/>
    </row>
    <row r="31" spans="1:7">
      <c r="A31" s="212"/>
      <c r="B31" s="212"/>
      <c r="C31" s="29"/>
      <c r="D31" s="167"/>
      <c r="E31" s="281"/>
      <c r="F31" s="281"/>
      <c r="G31" s="301"/>
    </row>
    <row r="32" spans="1:7">
      <c r="A32" s="309"/>
      <c r="B32" s="321" t="str">
        <f>SCHEMESUM!A17</f>
        <v>Fidelity Funds SICAV (Luxembourg)</v>
      </c>
      <c r="C32" s="29"/>
      <c r="D32" s="167"/>
      <c r="E32" s="281"/>
      <c r="F32" s="281"/>
      <c r="G32" s="301"/>
    </row>
    <row r="33" spans="1:25">
      <c r="A33" s="300"/>
      <c r="B33" s="300" t="s">
        <v>49</v>
      </c>
      <c r="C33" s="29"/>
      <c r="D33" s="167"/>
      <c r="E33" s="281"/>
      <c r="F33" s="281"/>
      <c r="G33" s="301"/>
    </row>
    <row r="34" spans="1:25">
      <c r="A34" s="212" t="s">
        <v>49</v>
      </c>
      <c r="B34" s="212" t="s">
        <v>114</v>
      </c>
      <c r="C34" s="29" t="s">
        <v>15</v>
      </c>
      <c r="D34" s="271">
        <f>VLOOKUP(C34,Currencies,2,FALSE)</f>
        <v>10.657624</v>
      </c>
      <c r="E34" s="281">
        <v>76963</v>
      </c>
      <c r="F34" s="281">
        <v>823369</v>
      </c>
      <c r="G34" s="301"/>
    </row>
    <row r="35" spans="1:25">
      <c r="A35" s="212" t="s">
        <v>49</v>
      </c>
      <c r="B35" s="212" t="s">
        <v>115</v>
      </c>
      <c r="C35" s="29" t="s">
        <v>8</v>
      </c>
      <c r="D35" s="271">
        <f>VLOOKUP(C35,Currencies,2,FALSE)</f>
        <v>8.2899999999999991</v>
      </c>
      <c r="E35" s="281">
        <v>91659</v>
      </c>
      <c r="F35" s="281">
        <v>763019</v>
      </c>
      <c r="G35" s="301"/>
    </row>
    <row r="36" spans="1:25">
      <c r="A36" s="300"/>
      <c r="B36" s="300" t="s">
        <v>40</v>
      </c>
      <c r="C36" s="29"/>
      <c r="D36" s="167"/>
      <c r="E36" s="281"/>
      <c r="F36" s="281"/>
      <c r="G36" s="301"/>
    </row>
    <row r="37" spans="1:25">
      <c r="A37" s="212" t="s">
        <v>40</v>
      </c>
      <c r="B37" s="212" t="s">
        <v>114</v>
      </c>
      <c r="C37" s="29" t="s">
        <v>15</v>
      </c>
      <c r="D37" s="271">
        <f>VLOOKUP(C37,Currencies,2,FALSE)</f>
        <v>10.657624</v>
      </c>
      <c r="E37" s="281">
        <v>1026907</v>
      </c>
      <c r="F37" s="281">
        <v>10986100</v>
      </c>
      <c r="G37" s="301"/>
    </row>
    <row r="38" spans="1:25">
      <c r="A38" s="212" t="s">
        <v>40</v>
      </c>
      <c r="B38" s="212" t="s">
        <v>115</v>
      </c>
      <c r="C38" s="29" t="s">
        <v>8</v>
      </c>
      <c r="D38" s="271">
        <f>VLOOKUP(C38,Currencies,2,FALSE)</f>
        <v>8.2899999999999991</v>
      </c>
      <c r="E38" s="281">
        <v>2660652</v>
      </c>
      <c r="F38" s="281">
        <v>22148594</v>
      </c>
      <c r="G38" s="301"/>
    </row>
    <row r="39" spans="1:25" s="296" customFormat="1">
      <c r="A39" s="302"/>
      <c r="B39" s="302" t="s">
        <v>41</v>
      </c>
      <c r="C39" s="286"/>
      <c r="D39" s="288"/>
      <c r="E39" s="303"/>
      <c r="F39" s="303">
        <f t="shared" ref="F39" si="2">SUM(F32:F38)</f>
        <v>34721082</v>
      </c>
      <c r="G39" s="306"/>
    </row>
    <row r="40" spans="1:25">
      <c r="A40" s="212"/>
      <c r="B40" s="212"/>
      <c r="C40" s="29"/>
      <c r="D40" s="167"/>
      <c r="E40" s="281"/>
      <c r="F40" s="281"/>
      <c r="G40" s="301"/>
    </row>
    <row r="41" spans="1:25">
      <c r="A41" s="309"/>
      <c r="B41" s="321" t="str">
        <f>SCHEMESUM!A20</f>
        <v>Franklin Templeton Investment Funds (Luxembourg)</v>
      </c>
      <c r="C41" s="29"/>
      <c r="D41" s="167"/>
      <c r="E41" s="281"/>
      <c r="F41" s="281"/>
      <c r="G41" s="301"/>
    </row>
    <row r="42" spans="1:25">
      <c r="A42" s="300"/>
      <c r="B42" s="300" t="s">
        <v>49</v>
      </c>
      <c r="C42" s="29"/>
      <c r="D42" s="167"/>
      <c r="E42" s="281"/>
      <c r="F42" s="281"/>
      <c r="G42" s="301"/>
    </row>
    <row r="43" spans="1:25">
      <c r="A43" s="212" t="s">
        <v>49</v>
      </c>
      <c r="B43" s="212" t="s">
        <v>426</v>
      </c>
      <c r="C43" s="29" t="s">
        <v>8</v>
      </c>
      <c r="D43" s="271">
        <f t="shared" ref="D43:D59" si="3">VLOOKUP(C43,Currencies,2,FALSE)</f>
        <v>8.2899999999999991</v>
      </c>
      <c r="E43" s="269">
        <v>1330788.33528</v>
      </c>
      <c r="F43" s="269">
        <v>10944004.032842135</v>
      </c>
      <c r="G43" s="299"/>
      <c r="H43" s="304"/>
      <c r="I43" s="305"/>
      <c r="J43" s="305"/>
      <c r="K43" s="305"/>
      <c r="L43" s="305"/>
      <c r="M43" s="305"/>
      <c r="N43" s="305"/>
      <c r="O43" s="305"/>
      <c r="P43" s="305"/>
      <c r="Q43" s="305"/>
      <c r="R43" s="305"/>
      <c r="S43" s="305"/>
      <c r="T43" s="305"/>
      <c r="U43" s="305"/>
      <c r="V43" s="305"/>
      <c r="W43" s="305"/>
      <c r="X43" s="305"/>
      <c r="Y43" s="305"/>
    </row>
    <row r="44" spans="1:25">
      <c r="A44" s="212" t="s">
        <v>49</v>
      </c>
      <c r="B44" s="212" t="s">
        <v>427</v>
      </c>
      <c r="C44" s="29" t="s">
        <v>8</v>
      </c>
      <c r="D44" s="271">
        <f t="shared" si="3"/>
        <v>8.2899999999999991</v>
      </c>
      <c r="E44" s="269">
        <v>1329982.4324999999</v>
      </c>
      <c r="F44" s="269">
        <v>10937376.530150248</v>
      </c>
      <c r="G44" s="299"/>
      <c r="H44" s="304"/>
      <c r="I44" s="305"/>
      <c r="J44" s="305"/>
      <c r="K44" s="305"/>
      <c r="L44" s="305"/>
      <c r="M44" s="305"/>
      <c r="N44" s="305"/>
      <c r="O44" s="305"/>
      <c r="P44" s="305"/>
      <c r="Q44" s="305"/>
      <c r="R44" s="305"/>
      <c r="S44" s="305"/>
      <c r="T44" s="305"/>
      <c r="U44" s="305"/>
      <c r="V44" s="305"/>
      <c r="W44" s="305"/>
      <c r="X44" s="305"/>
      <c r="Y44" s="305"/>
    </row>
    <row r="45" spans="1:25">
      <c r="A45" s="212" t="s">
        <v>49</v>
      </c>
      <c r="B45" s="212" t="s">
        <v>428</v>
      </c>
      <c r="C45" s="29" t="s">
        <v>8</v>
      </c>
      <c r="D45" s="271">
        <f t="shared" si="3"/>
        <v>8.2899999999999991</v>
      </c>
      <c r="E45" s="269">
        <v>8164070.119450001</v>
      </c>
      <c r="F45" s="269">
        <v>67138863.441320971</v>
      </c>
      <c r="G45" s="299"/>
      <c r="H45" s="304"/>
      <c r="I45" s="305"/>
      <c r="J45" s="305"/>
      <c r="K45" s="305"/>
      <c r="L45" s="305"/>
      <c r="M45" s="305"/>
      <c r="N45" s="305"/>
      <c r="O45" s="305"/>
      <c r="P45" s="305"/>
      <c r="Q45" s="305"/>
      <c r="R45" s="305"/>
      <c r="S45" s="305"/>
      <c r="T45" s="305"/>
      <c r="U45" s="305"/>
      <c r="V45" s="305"/>
      <c r="W45" s="305"/>
      <c r="X45" s="305"/>
      <c r="Y45" s="305"/>
    </row>
    <row r="46" spans="1:25">
      <c r="A46" s="212" t="s">
        <v>49</v>
      </c>
      <c r="B46" s="212" t="s">
        <v>429</v>
      </c>
      <c r="C46" s="29" t="s">
        <v>15</v>
      </c>
      <c r="D46" s="271">
        <f t="shared" si="3"/>
        <v>10.657624</v>
      </c>
      <c r="E46" s="269">
        <v>35917.956050000001</v>
      </c>
      <c r="F46" s="269">
        <v>381478.1100570049</v>
      </c>
      <c r="G46" s="299"/>
      <c r="H46" s="304"/>
      <c r="I46" s="305"/>
      <c r="J46" s="305"/>
      <c r="K46" s="305"/>
      <c r="L46" s="305"/>
      <c r="M46" s="305"/>
      <c r="N46" s="305"/>
      <c r="O46" s="305"/>
      <c r="P46" s="305"/>
      <c r="Q46" s="305"/>
      <c r="R46" s="305"/>
      <c r="S46" s="305"/>
      <c r="T46" s="305"/>
      <c r="U46" s="305"/>
      <c r="V46" s="305"/>
      <c r="W46" s="305"/>
      <c r="X46" s="305"/>
      <c r="Y46" s="305"/>
    </row>
    <row r="47" spans="1:25">
      <c r="A47" s="212" t="s">
        <v>49</v>
      </c>
      <c r="B47" s="212" t="s">
        <v>430</v>
      </c>
      <c r="C47" s="29" t="s">
        <v>8</v>
      </c>
      <c r="D47" s="271">
        <f t="shared" si="3"/>
        <v>8.2899999999999991</v>
      </c>
      <c r="E47" s="269">
        <v>794.43183999999997</v>
      </c>
      <c r="F47" s="269">
        <v>6533.1691226079993</v>
      </c>
      <c r="G47" s="299"/>
      <c r="H47" s="304"/>
      <c r="I47" s="305"/>
      <c r="J47" s="305"/>
      <c r="K47" s="305"/>
      <c r="L47" s="305"/>
      <c r="M47" s="305"/>
      <c r="N47" s="305"/>
      <c r="O47" s="305"/>
      <c r="P47" s="305"/>
      <c r="Q47" s="305"/>
      <c r="R47" s="305"/>
      <c r="S47" s="305"/>
      <c r="T47" s="305"/>
      <c r="U47" s="305"/>
      <c r="V47" s="305"/>
      <c r="W47" s="305"/>
      <c r="X47" s="305"/>
      <c r="Y47" s="305"/>
    </row>
    <row r="48" spans="1:25">
      <c r="A48" s="212" t="s">
        <v>49</v>
      </c>
      <c r="B48" s="212" t="s">
        <v>431</v>
      </c>
      <c r="C48" s="29" t="s">
        <v>8</v>
      </c>
      <c r="D48" s="271">
        <f t="shared" si="3"/>
        <v>8.2899999999999991</v>
      </c>
      <c r="E48" s="269">
        <v>1526532.3069000004</v>
      </c>
      <c r="F48" s="269">
        <v>12553743.732253533</v>
      </c>
      <c r="G48" s="299"/>
      <c r="H48" s="304"/>
      <c r="I48" s="305"/>
      <c r="J48" s="305"/>
      <c r="K48" s="305"/>
      <c r="L48" s="305"/>
      <c r="M48" s="305"/>
      <c r="N48" s="305"/>
      <c r="O48" s="305"/>
      <c r="P48" s="305"/>
      <c r="Q48" s="305"/>
      <c r="R48" s="305"/>
      <c r="S48" s="305"/>
      <c r="T48" s="305"/>
      <c r="U48" s="305"/>
      <c r="V48" s="305"/>
      <c r="W48" s="305"/>
      <c r="X48" s="305"/>
      <c r="Y48" s="305"/>
    </row>
    <row r="49" spans="1:25">
      <c r="A49" s="212" t="s">
        <v>49</v>
      </c>
      <c r="B49" s="212" t="s">
        <v>432</v>
      </c>
      <c r="C49" s="29" t="s">
        <v>8</v>
      </c>
      <c r="D49" s="271">
        <f t="shared" si="3"/>
        <v>8.2899999999999991</v>
      </c>
      <c r="E49" s="269">
        <v>347909.50732000003</v>
      </c>
      <c r="F49" s="269">
        <v>2861103.4153474839</v>
      </c>
      <c r="G49" s="299"/>
      <c r="H49" s="304"/>
      <c r="I49" s="305"/>
      <c r="J49" s="305"/>
      <c r="K49" s="305"/>
      <c r="L49" s="305"/>
      <c r="M49" s="305"/>
      <c r="N49" s="305"/>
      <c r="O49" s="305"/>
      <c r="P49" s="305"/>
      <c r="Q49" s="305"/>
      <c r="R49" s="305"/>
      <c r="S49" s="305"/>
      <c r="T49" s="305"/>
      <c r="U49" s="305"/>
      <c r="V49" s="305"/>
      <c r="W49" s="305"/>
      <c r="X49" s="305"/>
      <c r="Y49" s="305"/>
    </row>
    <row r="50" spans="1:25">
      <c r="A50" s="212" t="s">
        <v>49</v>
      </c>
      <c r="B50" s="212" t="s">
        <v>433</v>
      </c>
      <c r="C50" s="29" t="s">
        <v>15</v>
      </c>
      <c r="D50" s="271">
        <f t="shared" si="3"/>
        <v>10.657624</v>
      </c>
      <c r="E50" s="269">
        <v>353813.34732</v>
      </c>
      <c r="F50" s="269">
        <v>3757787.5216698549</v>
      </c>
      <c r="G50" s="299"/>
      <c r="H50" s="304"/>
      <c r="I50" s="305"/>
      <c r="J50" s="305"/>
      <c r="K50" s="305"/>
      <c r="L50" s="305"/>
      <c r="M50" s="305"/>
      <c r="N50" s="305"/>
      <c r="O50" s="305"/>
      <c r="P50" s="305"/>
      <c r="Q50" s="305"/>
      <c r="R50" s="305"/>
      <c r="S50" s="305"/>
      <c r="T50" s="305"/>
      <c r="U50" s="305"/>
      <c r="V50" s="305"/>
      <c r="W50" s="305"/>
      <c r="X50" s="305"/>
      <c r="Y50" s="305"/>
    </row>
    <row r="51" spans="1:25">
      <c r="A51" s="212" t="s">
        <v>49</v>
      </c>
      <c r="B51" s="212" t="s">
        <v>434</v>
      </c>
      <c r="C51" s="29" t="s">
        <v>15</v>
      </c>
      <c r="D51" s="271">
        <f t="shared" si="3"/>
        <v>10.657624</v>
      </c>
      <c r="E51" s="269">
        <v>482818.97400000005</v>
      </c>
      <c r="F51" s="269">
        <v>5127932.9326197058</v>
      </c>
      <c r="G51" s="299"/>
      <c r="H51" s="304"/>
      <c r="I51" s="305"/>
      <c r="J51" s="305"/>
      <c r="K51" s="305"/>
      <c r="L51" s="305"/>
      <c r="M51" s="305"/>
      <c r="N51" s="305"/>
      <c r="O51" s="305"/>
      <c r="P51" s="305"/>
      <c r="Q51" s="305"/>
      <c r="R51" s="305"/>
      <c r="S51" s="305"/>
      <c r="T51" s="305"/>
      <c r="U51" s="305"/>
      <c r="V51" s="305"/>
      <c r="W51" s="305"/>
      <c r="X51" s="305"/>
      <c r="Y51" s="305"/>
    </row>
    <row r="52" spans="1:25">
      <c r="A52" s="300"/>
      <c r="B52" s="300" t="s">
        <v>40</v>
      </c>
      <c r="C52" s="29"/>
      <c r="D52" s="167"/>
      <c r="E52" s="281"/>
      <c r="F52" s="281"/>
      <c r="G52" s="299"/>
      <c r="H52" s="304"/>
      <c r="I52" s="305"/>
      <c r="J52" s="305"/>
      <c r="K52" s="305"/>
      <c r="L52" s="305"/>
      <c r="M52" s="305"/>
      <c r="N52" s="305"/>
      <c r="O52" s="305"/>
      <c r="P52" s="305"/>
      <c r="Q52" s="305"/>
      <c r="R52" s="305"/>
      <c r="S52" s="305"/>
      <c r="T52" s="305"/>
      <c r="U52" s="305"/>
      <c r="V52" s="305"/>
      <c r="W52" s="305"/>
      <c r="X52" s="305"/>
      <c r="Y52" s="305"/>
    </row>
    <row r="53" spans="1:25">
      <c r="A53" s="212" t="s">
        <v>40</v>
      </c>
      <c r="B53" s="212" t="s">
        <v>426</v>
      </c>
      <c r="C53" s="29" t="s">
        <v>8</v>
      </c>
      <c r="D53" s="271">
        <f t="shared" si="3"/>
        <v>8.2899999999999991</v>
      </c>
      <c r="E53" s="269">
        <v>52698.306960000002</v>
      </c>
      <c r="F53" s="269">
        <v>433375.06694695196</v>
      </c>
      <c r="G53" s="299"/>
      <c r="H53" s="304"/>
      <c r="I53" s="305"/>
      <c r="J53" s="305"/>
      <c r="K53" s="305"/>
      <c r="L53" s="305"/>
      <c r="M53" s="305"/>
      <c r="N53" s="305"/>
      <c r="O53" s="305"/>
      <c r="P53" s="305"/>
      <c r="Q53" s="305"/>
      <c r="R53" s="305"/>
      <c r="S53" s="305"/>
      <c r="T53" s="305"/>
      <c r="U53" s="305"/>
      <c r="V53" s="305"/>
      <c r="W53" s="305"/>
      <c r="X53" s="305"/>
      <c r="Y53" s="305"/>
    </row>
    <row r="54" spans="1:25">
      <c r="A54" s="212" t="s">
        <v>40</v>
      </c>
      <c r="B54" s="212" t="s">
        <v>429</v>
      </c>
      <c r="C54" s="29" t="s">
        <v>15</v>
      </c>
      <c r="D54" s="271">
        <f t="shared" si="3"/>
        <v>10.657624</v>
      </c>
      <c r="E54" s="269">
        <v>440854.13524999999</v>
      </c>
      <c r="F54" s="269">
        <v>4682231.9758917689</v>
      </c>
      <c r="G54" s="299"/>
      <c r="H54" s="304"/>
      <c r="I54" s="305"/>
      <c r="J54" s="305"/>
      <c r="K54" s="305"/>
      <c r="L54" s="305"/>
      <c r="M54" s="305"/>
      <c r="N54" s="305"/>
      <c r="O54" s="305"/>
      <c r="P54" s="305"/>
      <c r="Q54" s="305"/>
      <c r="R54" s="305"/>
      <c r="S54" s="305"/>
      <c r="T54" s="305"/>
      <c r="U54" s="305"/>
      <c r="V54" s="305"/>
      <c r="W54" s="305"/>
      <c r="X54" s="305"/>
      <c r="Y54" s="305"/>
    </row>
    <row r="55" spans="1:25">
      <c r="A55" s="212" t="s">
        <v>40</v>
      </c>
      <c r="B55" s="212" t="s">
        <v>430</v>
      </c>
      <c r="C55" s="29" t="s">
        <v>8</v>
      </c>
      <c r="D55" s="271">
        <f t="shared" si="3"/>
        <v>8.2899999999999991</v>
      </c>
      <c r="E55" s="269">
        <v>397586.21471999999</v>
      </c>
      <c r="F55" s="269">
        <v>3269629.7539928635</v>
      </c>
      <c r="G55" s="299"/>
      <c r="H55" s="304"/>
      <c r="I55" s="305"/>
      <c r="J55" s="305"/>
      <c r="K55" s="305"/>
      <c r="L55" s="305"/>
      <c r="M55" s="305"/>
      <c r="N55" s="305"/>
      <c r="O55" s="305"/>
      <c r="P55" s="305"/>
      <c r="Q55" s="305"/>
      <c r="R55" s="305"/>
      <c r="S55" s="305"/>
      <c r="T55" s="305"/>
      <c r="U55" s="305"/>
      <c r="V55" s="305"/>
      <c r="W55" s="305"/>
      <c r="X55" s="305"/>
      <c r="Y55" s="305"/>
    </row>
    <row r="56" spans="1:25">
      <c r="A56" s="212" t="s">
        <v>40</v>
      </c>
      <c r="B56" s="212" t="s">
        <v>431</v>
      </c>
      <c r="C56" s="29" t="s">
        <v>8</v>
      </c>
      <c r="D56" s="271">
        <f t="shared" si="3"/>
        <v>8.2899999999999991</v>
      </c>
      <c r="E56" s="269">
        <v>91363.807789999992</v>
      </c>
      <c r="F56" s="269">
        <v>751348.54612262291</v>
      </c>
      <c r="G56" s="299"/>
      <c r="H56" s="304"/>
      <c r="I56" s="305"/>
      <c r="J56" s="305"/>
      <c r="K56" s="305"/>
      <c r="L56" s="305"/>
      <c r="M56" s="305"/>
      <c r="N56" s="305"/>
      <c r="O56" s="305"/>
      <c r="P56" s="305"/>
      <c r="Q56" s="305"/>
      <c r="R56" s="305"/>
      <c r="S56" s="305"/>
      <c r="T56" s="305"/>
      <c r="U56" s="305"/>
      <c r="V56" s="305"/>
      <c r="W56" s="305"/>
      <c r="X56" s="305"/>
      <c r="Y56" s="305"/>
    </row>
    <row r="57" spans="1:25">
      <c r="A57" s="212" t="s">
        <v>40</v>
      </c>
      <c r="B57" s="212" t="s">
        <v>542</v>
      </c>
      <c r="C57" s="29" t="s">
        <v>8</v>
      </c>
      <c r="D57" s="271">
        <f t="shared" si="3"/>
        <v>8.2899999999999991</v>
      </c>
      <c r="E57" s="269">
        <v>1671970.9032000001</v>
      </c>
      <c r="F57" s="269">
        <v>13749787.116645839</v>
      </c>
      <c r="G57" s="299"/>
      <c r="H57" s="304"/>
      <c r="I57" s="305"/>
      <c r="J57" s="305"/>
      <c r="K57" s="305"/>
      <c r="L57" s="305"/>
      <c r="M57" s="305"/>
      <c r="N57" s="305"/>
      <c r="O57" s="305"/>
      <c r="P57" s="305"/>
      <c r="Q57" s="305"/>
      <c r="R57" s="305"/>
      <c r="S57" s="305"/>
      <c r="T57" s="305"/>
      <c r="U57" s="305"/>
      <c r="V57" s="305"/>
      <c r="W57" s="305"/>
      <c r="X57" s="305"/>
      <c r="Y57" s="305"/>
    </row>
    <row r="58" spans="1:25">
      <c r="A58" s="212" t="s">
        <v>40</v>
      </c>
      <c r="B58" s="212" t="s">
        <v>433</v>
      </c>
      <c r="C58" s="29" t="s">
        <v>15</v>
      </c>
      <c r="D58" s="271">
        <f t="shared" si="3"/>
        <v>10.657624</v>
      </c>
      <c r="E58" s="269">
        <v>231822.51611999999</v>
      </c>
      <c r="F58" s="269">
        <v>2462144.9838351021</v>
      </c>
      <c r="G58" s="299"/>
      <c r="H58" s="304"/>
      <c r="I58" s="305"/>
      <c r="J58" s="305"/>
      <c r="K58" s="305"/>
      <c r="L58" s="305"/>
      <c r="M58" s="305"/>
      <c r="N58" s="305"/>
      <c r="O58" s="305"/>
      <c r="P58" s="305"/>
      <c r="Q58" s="305"/>
      <c r="R58" s="305"/>
      <c r="S58" s="305"/>
      <c r="T58" s="305"/>
      <c r="U58" s="305"/>
      <c r="V58" s="305"/>
      <c r="W58" s="305"/>
      <c r="X58" s="305"/>
      <c r="Y58" s="305"/>
    </row>
    <row r="59" spans="1:25">
      <c r="A59" s="212" t="s">
        <v>40</v>
      </c>
      <c r="B59" s="212" t="s">
        <v>434</v>
      </c>
      <c r="C59" s="29" t="s">
        <v>15</v>
      </c>
      <c r="D59" s="271">
        <f t="shared" si="3"/>
        <v>10.657624</v>
      </c>
      <c r="E59" s="269">
        <v>70697.435599999997</v>
      </c>
      <c r="F59" s="269">
        <v>750864.66727175633</v>
      </c>
      <c r="G59" s="299"/>
      <c r="H59" s="304"/>
      <c r="I59" s="305"/>
      <c r="J59" s="305"/>
      <c r="K59" s="305"/>
      <c r="L59" s="305"/>
      <c r="M59" s="305"/>
      <c r="N59" s="305"/>
      <c r="O59" s="305"/>
      <c r="P59" s="305"/>
      <c r="Q59" s="305"/>
      <c r="R59" s="305"/>
      <c r="S59" s="305"/>
      <c r="T59" s="305"/>
      <c r="U59" s="305"/>
      <c r="V59" s="305"/>
      <c r="W59" s="305"/>
      <c r="X59" s="305"/>
      <c r="Y59" s="305"/>
    </row>
    <row r="60" spans="1:25">
      <c r="A60" s="302"/>
      <c r="B60" s="302" t="s">
        <v>41</v>
      </c>
      <c r="C60" s="273"/>
      <c r="D60" s="280"/>
      <c r="E60" s="303"/>
      <c r="F60" s="303">
        <f>SUM(F43:F59)</f>
        <v>139808204.99609047</v>
      </c>
      <c r="G60" s="299"/>
      <c r="H60" s="304"/>
      <c r="I60" s="305"/>
      <c r="J60" s="305"/>
      <c r="K60" s="305"/>
      <c r="L60" s="305"/>
      <c r="M60" s="305"/>
      <c r="N60" s="305"/>
      <c r="O60" s="305"/>
      <c r="P60" s="305"/>
      <c r="Q60" s="305"/>
      <c r="R60" s="305"/>
      <c r="S60" s="305"/>
      <c r="T60" s="305"/>
      <c r="U60" s="305"/>
      <c r="V60" s="305"/>
      <c r="W60" s="305"/>
      <c r="X60" s="305"/>
      <c r="Y60" s="305"/>
    </row>
    <row r="61" spans="1:25">
      <c r="A61" s="212"/>
      <c r="B61" s="212"/>
      <c r="C61" s="29"/>
      <c r="D61" s="167"/>
      <c r="E61" s="281"/>
      <c r="F61" s="281"/>
      <c r="G61" s="301"/>
    </row>
    <row r="62" spans="1:25">
      <c r="A62" s="309"/>
      <c r="B62" s="321" t="str">
        <f>SCHEMESUM!A21</f>
        <v>Ginsglobal Index Funds (Mauritius) Ltd</v>
      </c>
      <c r="C62" s="29"/>
      <c r="D62" s="167"/>
      <c r="E62" s="281"/>
      <c r="F62" s="281"/>
      <c r="G62" s="301"/>
    </row>
    <row r="63" spans="1:25">
      <c r="A63" s="300"/>
      <c r="B63" s="300" t="s">
        <v>49</v>
      </c>
      <c r="C63" s="29"/>
      <c r="D63" s="167"/>
      <c r="E63" s="281"/>
      <c r="F63" s="281"/>
      <c r="G63" s="301"/>
    </row>
    <row r="64" spans="1:25">
      <c r="A64" s="212" t="s">
        <v>49</v>
      </c>
      <c r="B64" s="212" t="s">
        <v>58</v>
      </c>
      <c r="C64" s="29" t="s">
        <v>8</v>
      </c>
      <c r="D64" s="271">
        <f>VLOOKUP(C64,Currencies,2,FALSE)</f>
        <v>8.2899999999999991</v>
      </c>
      <c r="E64" s="281">
        <v>1083968</v>
      </c>
      <c r="F64" s="281">
        <v>9105331.2000000011</v>
      </c>
      <c r="G64" s="301"/>
    </row>
    <row r="65" spans="1:7">
      <c r="A65" s="212" t="s">
        <v>49</v>
      </c>
      <c r="B65" s="212" t="s">
        <v>59</v>
      </c>
      <c r="C65" s="29" t="s">
        <v>8</v>
      </c>
      <c r="D65" s="271">
        <f>VLOOKUP(C65,Currencies,2,FALSE)</f>
        <v>8.2899999999999991</v>
      </c>
      <c r="E65" s="281">
        <v>4231729.01</v>
      </c>
      <c r="F65" s="281">
        <v>35546523.684</v>
      </c>
      <c r="G65" s="301"/>
    </row>
    <row r="66" spans="1:7">
      <c r="A66" s="300"/>
      <c r="B66" s="300" t="s">
        <v>40</v>
      </c>
      <c r="C66" s="29"/>
      <c r="D66" s="271"/>
      <c r="E66" s="281"/>
      <c r="F66" s="281"/>
      <c r="G66" s="301"/>
    </row>
    <row r="67" spans="1:7">
      <c r="A67" s="212" t="s">
        <v>40</v>
      </c>
      <c r="B67" s="212" t="s">
        <v>59</v>
      </c>
      <c r="C67" s="29" t="s">
        <v>8</v>
      </c>
      <c r="D67" s="271">
        <f>VLOOKUP(C67,Currencies,2,FALSE)</f>
        <v>8.2899999999999991</v>
      </c>
      <c r="E67" s="281">
        <v>2979004.84</v>
      </c>
      <c r="F67" s="281">
        <v>25023640.655999999</v>
      </c>
      <c r="G67" s="301"/>
    </row>
    <row r="68" spans="1:7">
      <c r="A68" s="302"/>
      <c r="B68" s="302" t="s">
        <v>41</v>
      </c>
      <c r="C68" s="273"/>
      <c r="D68" s="280" t="str">
        <f>IF(C68="GBP",11.3452,IF(C68="USD",8.0525,IF(C68="CHF",4.4964,IF(C68="AUD",4.114,IF(C68="JPY",0.0645,IF(C68="EUR",6.832," "))))))</f>
        <v xml:space="preserve"> </v>
      </c>
      <c r="E68" s="303"/>
      <c r="F68" s="303">
        <f t="shared" ref="F68" si="4">SUM(F64:F67)</f>
        <v>69675495.540000007</v>
      </c>
      <c r="G68" s="301"/>
    </row>
    <row r="69" spans="1:7">
      <c r="A69" s="212"/>
      <c r="B69" s="212"/>
      <c r="C69" s="29"/>
      <c r="D69" s="167"/>
      <c r="E69" s="281"/>
      <c r="F69" s="281"/>
      <c r="G69" s="301"/>
    </row>
    <row r="70" spans="1:7">
      <c r="A70" s="309"/>
      <c r="B70" s="321" t="str">
        <f>SCHEMESUM!A22</f>
        <v>Investec Global Strategy Fund (Luxembourg)</v>
      </c>
      <c r="C70" s="29"/>
      <c r="D70" s="271"/>
      <c r="E70" s="281"/>
      <c r="F70" s="281"/>
      <c r="G70" s="299"/>
    </row>
    <row r="71" spans="1:7">
      <c r="A71" s="300"/>
      <c r="B71" s="300" t="s">
        <v>49</v>
      </c>
      <c r="C71" s="29"/>
      <c r="D71" s="271"/>
      <c r="E71" s="281"/>
      <c r="F71" s="347"/>
      <c r="G71" s="299"/>
    </row>
    <row r="72" spans="1:7">
      <c r="A72" s="212" t="s">
        <v>49</v>
      </c>
      <c r="B72" s="212" t="s">
        <v>30</v>
      </c>
      <c r="C72" s="29" t="s">
        <v>8</v>
      </c>
      <c r="D72" s="271">
        <f>VLOOKUP(C72,Currencies,2,FALSE)</f>
        <v>8.2899999999999991</v>
      </c>
      <c r="E72" s="281">
        <v>25198825.9142</v>
      </c>
      <c r="F72" s="281">
        <v>207919682.44610006</v>
      </c>
      <c r="G72" s="299"/>
    </row>
    <row r="73" spans="1:7">
      <c r="A73" s="212" t="s">
        <v>49</v>
      </c>
      <c r="B73" s="212" t="s">
        <v>31</v>
      </c>
      <c r="C73" s="29" t="s">
        <v>8</v>
      </c>
      <c r="D73" s="271">
        <f>VLOOKUP(C73,Currencies,2,FALSE)</f>
        <v>8.2899999999999991</v>
      </c>
      <c r="E73" s="281">
        <v>24779898.898599986</v>
      </c>
      <c r="F73" s="281">
        <v>204463046.3229</v>
      </c>
      <c r="G73" s="299"/>
    </row>
    <row r="74" spans="1:7">
      <c r="A74" s="212" t="s">
        <v>49</v>
      </c>
      <c r="B74" s="212" t="s">
        <v>32</v>
      </c>
      <c r="C74" s="29" t="s">
        <v>8</v>
      </c>
      <c r="D74" s="271">
        <f>VLOOKUP(C74,Currencies,2,FALSE)</f>
        <v>8.2899999999999991</v>
      </c>
      <c r="E74" s="281">
        <v>210884322.83529991</v>
      </c>
      <c r="F74" s="281">
        <v>1740041444.2494998</v>
      </c>
      <c r="G74" s="299"/>
    </row>
    <row r="75" spans="1:7">
      <c r="A75" s="212" t="s">
        <v>49</v>
      </c>
      <c r="B75" s="212" t="s">
        <v>29</v>
      </c>
      <c r="C75" s="29" t="s">
        <v>8</v>
      </c>
      <c r="D75" s="271">
        <f>VLOOKUP(C75,Currencies,2,FALSE)</f>
        <v>8.2899999999999991</v>
      </c>
      <c r="E75" s="269">
        <v>8761699.8977000043</v>
      </c>
      <c r="F75" s="269">
        <v>72294235.719200015</v>
      </c>
      <c r="G75" s="299"/>
    </row>
    <row r="76" spans="1:7" s="296" customFormat="1">
      <c r="A76" s="212"/>
      <c r="B76" s="300" t="s">
        <v>40</v>
      </c>
      <c r="C76" s="29"/>
      <c r="D76" s="271"/>
      <c r="E76" s="281"/>
      <c r="F76" s="281"/>
      <c r="G76" s="306"/>
    </row>
    <row r="77" spans="1:7" s="296" customFormat="1">
      <c r="A77" s="212" t="s">
        <v>40</v>
      </c>
      <c r="B77" s="212" t="str">
        <f>B75</f>
        <v>Global Bond Fund</v>
      </c>
      <c r="C77" s="29" t="str">
        <f>C75</f>
        <v>USD</v>
      </c>
      <c r="D77" s="271">
        <f>D75</f>
        <v>8.2899999999999991</v>
      </c>
      <c r="E77" s="269">
        <v>92190375.469700009</v>
      </c>
      <c r="F77" s="269">
        <v>760678043.39889991</v>
      </c>
      <c r="G77" s="306"/>
    </row>
    <row r="78" spans="1:7" s="296" customFormat="1">
      <c r="A78" s="212" t="s">
        <v>40</v>
      </c>
      <c r="B78" s="212" t="str">
        <f>B74</f>
        <v>US Dollar Money Fund</v>
      </c>
      <c r="C78" s="29" t="s">
        <v>8</v>
      </c>
      <c r="D78" s="271">
        <f>VLOOKUP(C78,Currencies,2,FALSE)</f>
        <v>8.2899999999999991</v>
      </c>
      <c r="E78" s="269">
        <v>1847907.3122</v>
      </c>
      <c r="F78" s="269">
        <v>15247389.019300001</v>
      </c>
      <c r="G78" s="306"/>
    </row>
    <row r="79" spans="1:7">
      <c r="A79" s="302"/>
      <c r="B79" s="302" t="s">
        <v>41</v>
      </c>
      <c r="C79" s="273"/>
      <c r="D79" s="276"/>
      <c r="E79" s="303"/>
      <c r="F79" s="303">
        <f>SUM(F72:F78)</f>
        <v>3000643841.1559</v>
      </c>
      <c r="G79" s="301"/>
    </row>
    <row r="80" spans="1:7">
      <c r="A80" s="300"/>
      <c r="B80" s="300"/>
      <c r="C80" s="29"/>
      <c r="D80" s="271"/>
      <c r="E80" s="307"/>
      <c r="F80" s="307"/>
      <c r="G80" s="301"/>
    </row>
    <row r="81" spans="1:7">
      <c r="A81" s="309"/>
      <c r="B81" s="321" t="str">
        <f>SCHEMESUM!A24</f>
        <v>Investec Liquidity Funds Plc (Ireland)</v>
      </c>
      <c r="C81" s="29"/>
      <c r="D81" s="167"/>
      <c r="E81" s="281"/>
      <c r="F81" s="281"/>
      <c r="G81" s="299"/>
    </row>
    <row r="82" spans="1:7">
      <c r="A82" s="300"/>
      <c r="B82" s="300" t="s">
        <v>49</v>
      </c>
      <c r="C82" s="29"/>
      <c r="D82" s="167"/>
      <c r="E82" s="281"/>
      <c r="F82" s="281"/>
      <c r="G82" s="299"/>
    </row>
    <row r="83" spans="1:7">
      <c r="A83" s="212" t="s">
        <v>49</v>
      </c>
      <c r="B83" s="212" t="s">
        <v>319</v>
      </c>
      <c r="C83" s="29" t="s">
        <v>8</v>
      </c>
      <c r="D83" s="271">
        <f t="shared" ref="D83:D88" si="5">VLOOKUP(C83,Currencies,2,FALSE)</f>
        <v>8.2899999999999991</v>
      </c>
      <c r="E83" s="281">
        <v>0</v>
      </c>
      <c r="F83" s="281">
        <v>0</v>
      </c>
      <c r="G83" s="299"/>
    </row>
    <row r="84" spans="1:7">
      <c r="A84" s="212" t="s">
        <v>49</v>
      </c>
      <c r="B84" s="212" t="s">
        <v>320</v>
      </c>
      <c r="C84" s="29" t="s">
        <v>8</v>
      </c>
      <c r="D84" s="271">
        <f t="shared" si="5"/>
        <v>8.2899999999999991</v>
      </c>
      <c r="E84" s="281">
        <v>0</v>
      </c>
      <c r="F84" s="281">
        <v>0</v>
      </c>
      <c r="G84" s="299"/>
    </row>
    <row r="85" spans="1:7">
      <c r="A85" s="212" t="s">
        <v>49</v>
      </c>
      <c r="B85" s="212" t="s">
        <v>321</v>
      </c>
      <c r="C85" s="29" t="s">
        <v>8</v>
      </c>
      <c r="D85" s="271">
        <f t="shared" si="5"/>
        <v>8.2899999999999991</v>
      </c>
      <c r="E85" s="269">
        <v>1396147.4295000001</v>
      </c>
      <c r="F85" s="269">
        <v>11519843.4716</v>
      </c>
      <c r="G85" s="299"/>
    </row>
    <row r="86" spans="1:7">
      <c r="A86" s="212" t="s">
        <v>49</v>
      </c>
      <c r="B86" s="212" t="s">
        <v>322</v>
      </c>
      <c r="C86" s="29" t="s">
        <v>8</v>
      </c>
      <c r="D86" s="271">
        <f t="shared" si="5"/>
        <v>8.2899999999999991</v>
      </c>
      <c r="E86" s="281">
        <v>0</v>
      </c>
      <c r="F86" s="281">
        <v>0</v>
      </c>
      <c r="G86" s="299"/>
    </row>
    <row r="87" spans="1:7">
      <c r="A87" s="212"/>
      <c r="B87" s="300" t="s">
        <v>40</v>
      </c>
      <c r="C87" s="29"/>
      <c r="D87" s="271"/>
      <c r="E87" s="281"/>
      <c r="F87" s="281"/>
      <c r="G87" s="299"/>
    </row>
    <row r="88" spans="1:7">
      <c r="A88" s="212" t="s">
        <v>40</v>
      </c>
      <c r="B88" s="212" t="str">
        <f>B84</f>
        <v>Sterling Liquidity Fund</v>
      </c>
      <c r="C88" s="29" t="s">
        <v>8</v>
      </c>
      <c r="D88" s="271">
        <f t="shared" si="5"/>
        <v>8.2899999999999991</v>
      </c>
      <c r="E88" s="281">
        <v>0</v>
      </c>
      <c r="F88" s="281">
        <v>0</v>
      </c>
      <c r="G88" s="299"/>
    </row>
    <row r="89" spans="1:7">
      <c r="A89" s="212" t="str">
        <f>A85</f>
        <v>Retail</v>
      </c>
      <c r="B89" s="212" t="str">
        <f>B85</f>
        <v>US Dollar Liquidity Fund</v>
      </c>
      <c r="C89" s="29" t="str">
        <f>C85</f>
        <v>USD</v>
      </c>
      <c r="D89" s="271">
        <f>D85</f>
        <v>8.2899999999999991</v>
      </c>
      <c r="E89" s="281">
        <v>0</v>
      </c>
      <c r="F89" s="281">
        <v>0</v>
      </c>
      <c r="G89" s="299"/>
    </row>
    <row r="90" spans="1:7">
      <c r="A90" s="302"/>
      <c r="B90" s="302" t="s">
        <v>41</v>
      </c>
      <c r="C90" s="273"/>
      <c r="D90" s="274"/>
      <c r="E90" s="303"/>
      <c r="F90" s="303">
        <f>SUM(F83:F89)</f>
        <v>11519843.4716</v>
      </c>
      <c r="G90" s="299"/>
    </row>
    <row r="91" spans="1:7">
      <c r="A91" s="300"/>
      <c r="B91" s="300"/>
      <c r="C91" s="29"/>
      <c r="D91" s="271"/>
      <c r="E91" s="307"/>
      <c r="F91" s="307"/>
      <c r="G91" s="301"/>
    </row>
    <row r="92" spans="1:7">
      <c r="A92" s="309"/>
      <c r="B92" s="321" t="str">
        <f>SCHEMESUM!A26</f>
        <v>Investment Solutions Strategic Global Fund (Jersey)</v>
      </c>
      <c r="C92" s="29"/>
      <c r="D92" s="271"/>
      <c r="E92" s="269"/>
      <c r="F92" s="269"/>
      <c r="G92" s="299"/>
    </row>
    <row r="93" spans="1:7">
      <c r="A93" s="300"/>
      <c r="B93" s="300" t="s">
        <v>49</v>
      </c>
      <c r="C93" s="29"/>
      <c r="D93" s="271"/>
      <c r="E93" s="269"/>
      <c r="F93" s="269"/>
      <c r="G93" s="299"/>
    </row>
    <row r="94" spans="1:7">
      <c r="A94" s="212" t="s">
        <v>49</v>
      </c>
      <c r="B94" s="212" t="s">
        <v>199</v>
      </c>
      <c r="C94" s="29" t="s">
        <v>8</v>
      </c>
      <c r="D94" s="271">
        <f>VLOOKUP(C94,Currencies,2,FALSE)</f>
        <v>8.2899999999999991</v>
      </c>
      <c r="E94" s="269">
        <v>2074140.37</v>
      </c>
      <c r="F94" s="269">
        <v>17097139.07</v>
      </c>
      <c r="G94" s="299"/>
    </row>
    <row r="95" spans="1:7">
      <c r="A95" s="212" t="s">
        <v>49</v>
      </c>
      <c r="B95" s="212" t="s">
        <v>200</v>
      </c>
      <c r="C95" s="29" t="s">
        <v>7</v>
      </c>
      <c r="D95" s="271">
        <f>VLOOKUP(C95,Currencies,2,FALSE)</f>
        <v>13.373427999999999</v>
      </c>
      <c r="E95" s="269">
        <v>460715.45</v>
      </c>
      <c r="F95" s="269">
        <v>6159304.8499999996</v>
      </c>
      <c r="G95" s="299"/>
    </row>
    <row r="96" spans="1:7">
      <c r="A96" s="212" t="s">
        <v>49</v>
      </c>
      <c r="B96" s="212" t="s">
        <v>201</v>
      </c>
      <c r="C96" s="29" t="s">
        <v>8</v>
      </c>
      <c r="D96" s="271">
        <f>VLOOKUP(C96,Currencies,2,FALSE)</f>
        <v>8.2899999999999991</v>
      </c>
      <c r="E96" s="269">
        <v>1517818.32</v>
      </c>
      <c r="F96" s="269">
        <v>12511376.41</v>
      </c>
      <c r="G96" s="299"/>
    </row>
    <row r="97" spans="1:7">
      <c r="A97" s="212" t="s">
        <v>49</v>
      </c>
      <c r="B97" s="212" t="s">
        <v>202</v>
      </c>
      <c r="C97" s="29" t="s">
        <v>15</v>
      </c>
      <c r="D97" s="271">
        <f>VLOOKUP(C97,Currencies,2,FALSE)</f>
        <v>10.657624</v>
      </c>
      <c r="E97" s="269">
        <v>1000804.5</v>
      </c>
      <c r="F97" s="269">
        <v>10658567.93</v>
      </c>
      <c r="G97" s="299"/>
    </row>
    <row r="98" spans="1:7">
      <c r="A98" s="212" t="s">
        <v>49</v>
      </c>
      <c r="B98" s="212" t="s">
        <v>203</v>
      </c>
      <c r="C98" s="29" t="s">
        <v>7</v>
      </c>
      <c r="D98" s="271">
        <f>VLOOKUP(C98,Currencies,2,FALSE)</f>
        <v>13.373427999999999</v>
      </c>
      <c r="E98" s="269">
        <v>991686.97</v>
      </c>
      <c r="F98" s="269">
        <v>13257863.1</v>
      </c>
      <c r="G98" s="299"/>
    </row>
    <row r="99" spans="1:7">
      <c r="A99" s="300"/>
      <c r="B99" s="300" t="s">
        <v>40</v>
      </c>
      <c r="C99" s="29"/>
      <c r="D99" s="271"/>
      <c r="E99" s="269"/>
      <c r="F99" s="269"/>
      <c r="G99" s="299"/>
    </row>
    <row r="100" spans="1:7">
      <c r="A100" s="212" t="s">
        <v>40</v>
      </c>
      <c r="B100" s="212" t="s">
        <v>199</v>
      </c>
      <c r="C100" s="29" t="s">
        <v>8</v>
      </c>
      <c r="D100" s="271">
        <f>VLOOKUP(C100,Currencies,2,FALSE)</f>
        <v>8.2899999999999991</v>
      </c>
      <c r="E100" s="269">
        <v>0</v>
      </c>
      <c r="F100" s="269">
        <v>0</v>
      </c>
      <c r="G100" s="299"/>
    </row>
    <row r="101" spans="1:7">
      <c r="A101" s="212" t="s">
        <v>40</v>
      </c>
      <c r="B101" s="212" t="s">
        <v>200</v>
      </c>
      <c r="C101" s="29" t="s">
        <v>7</v>
      </c>
      <c r="D101" s="271">
        <f>VLOOKUP(C101,Currencies,2,FALSE)</f>
        <v>13.373427999999999</v>
      </c>
      <c r="E101" s="269">
        <v>0</v>
      </c>
      <c r="F101" s="269">
        <v>0</v>
      </c>
      <c r="G101" s="299"/>
    </row>
    <row r="102" spans="1:7">
      <c r="A102" s="212" t="s">
        <v>40</v>
      </c>
      <c r="B102" s="212" t="s">
        <v>201</v>
      </c>
      <c r="C102" s="29" t="s">
        <v>8</v>
      </c>
      <c r="D102" s="271">
        <v>13.373427999999999</v>
      </c>
      <c r="E102" s="269">
        <v>0</v>
      </c>
      <c r="F102" s="269">
        <v>0</v>
      </c>
      <c r="G102" s="299"/>
    </row>
    <row r="103" spans="1:7">
      <c r="A103" s="212" t="s">
        <v>40</v>
      </c>
      <c r="B103" s="212" t="s">
        <v>202</v>
      </c>
      <c r="C103" s="29" t="s">
        <v>15</v>
      </c>
      <c r="D103" s="271">
        <f>VLOOKUP(C103,Currencies,2,FALSE)</f>
        <v>10.657624</v>
      </c>
      <c r="E103" s="269">
        <v>0</v>
      </c>
      <c r="F103" s="269">
        <v>0</v>
      </c>
      <c r="G103" s="299"/>
    </row>
    <row r="104" spans="1:7">
      <c r="A104" s="212" t="s">
        <v>40</v>
      </c>
      <c r="B104" s="212" t="s">
        <v>203</v>
      </c>
      <c r="C104" s="29" t="s">
        <v>8</v>
      </c>
      <c r="D104" s="271">
        <f>VLOOKUP(C104,Currencies,2,FALSE)</f>
        <v>8.2899999999999991</v>
      </c>
      <c r="E104" s="269">
        <v>8518994.9600000009</v>
      </c>
      <c r="F104" s="269">
        <v>113890443.62</v>
      </c>
      <c r="G104" s="299"/>
    </row>
    <row r="105" spans="1:7" s="296" customFormat="1">
      <c r="A105" s="302"/>
      <c r="B105" s="302" t="s">
        <v>41</v>
      </c>
      <c r="C105" s="286"/>
      <c r="D105" s="288"/>
      <c r="E105" s="303"/>
      <c r="F105" s="303">
        <f>SUM(F94:F104)</f>
        <v>173574694.98000002</v>
      </c>
      <c r="G105" s="306"/>
    </row>
    <row r="106" spans="1:7">
      <c r="A106" s="212"/>
      <c r="B106" s="212"/>
      <c r="C106" s="29"/>
      <c r="D106" s="167"/>
      <c r="E106" s="281"/>
      <c r="F106" s="281"/>
      <c r="G106" s="301"/>
    </row>
    <row r="107" spans="1:7">
      <c r="A107" s="309"/>
      <c r="B107" s="321" t="str">
        <f>SCHEMESUM!A30</f>
        <v>Lloyds TSB Money Fund Ltd</v>
      </c>
      <c r="C107" s="29"/>
      <c r="D107" s="166"/>
      <c r="E107" s="307"/>
      <c r="F107" s="307"/>
      <c r="G107" s="299"/>
    </row>
    <row r="108" spans="1:7">
      <c r="A108" s="300"/>
      <c r="B108" s="300" t="s">
        <v>49</v>
      </c>
      <c r="C108" s="29"/>
      <c r="D108" s="166"/>
      <c r="E108" s="307"/>
      <c r="F108" s="307"/>
      <c r="G108" s="299"/>
    </row>
    <row r="109" spans="1:7">
      <c r="A109" s="212" t="s">
        <v>49</v>
      </c>
      <c r="B109" s="360" t="s">
        <v>422</v>
      </c>
      <c r="C109" s="29" t="s">
        <v>28</v>
      </c>
      <c r="D109" s="271">
        <f t="shared" ref="D109:D113" si="6">VLOOKUP(C109,Currencies,2,FALSE)</f>
        <v>8.6116519999999994</v>
      </c>
      <c r="E109" s="269">
        <v>10035.200000000001</v>
      </c>
      <c r="F109" s="269">
        <v>86454.251520000005</v>
      </c>
      <c r="G109" s="301"/>
    </row>
    <row r="110" spans="1:7">
      <c r="A110" s="212" t="s">
        <v>49</v>
      </c>
      <c r="B110" s="360" t="s">
        <v>421</v>
      </c>
      <c r="C110" s="29" t="s">
        <v>15</v>
      </c>
      <c r="D110" s="271">
        <f t="shared" si="6"/>
        <v>10.657624</v>
      </c>
      <c r="E110" s="281">
        <v>299348.09999999998</v>
      </c>
      <c r="F110" s="281">
        <v>3190601.7238499997</v>
      </c>
      <c r="G110" s="299"/>
    </row>
    <row r="111" spans="1:7">
      <c r="A111" s="212" t="s">
        <v>49</v>
      </c>
      <c r="B111" s="360" t="s">
        <v>423</v>
      </c>
      <c r="C111" s="29" t="s">
        <v>327</v>
      </c>
      <c r="D111" s="271">
        <f t="shared" si="6"/>
        <v>6.8748969999999998</v>
      </c>
      <c r="E111" s="325"/>
      <c r="F111" s="325"/>
      <c r="G111" s="301"/>
    </row>
    <row r="112" spans="1:7">
      <c r="A112" s="212" t="s">
        <v>49</v>
      </c>
      <c r="B112" s="212" t="s">
        <v>190</v>
      </c>
      <c r="C112" s="29" t="s">
        <v>7</v>
      </c>
      <c r="D112" s="271">
        <f t="shared" si="6"/>
        <v>13.373427999999999</v>
      </c>
      <c r="E112" s="281">
        <v>1038127.58</v>
      </c>
      <c r="F112" s="281">
        <v>13888070.765239999</v>
      </c>
      <c r="G112" s="299"/>
    </row>
    <row r="113" spans="1:7">
      <c r="A113" s="212" t="s">
        <v>49</v>
      </c>
      <c r="B113" s="360" t="s">
        <v>551</v>
      </c>
      <c r="C113" s="29" t="s">
        <v>8</v>
      </c>
      <c r="D113" s="271">
        <f t="shared" si="6"/>
        <v>8.2899999999999991</v>
      </c>
      <c r="E113" s="281">
        <v>291455.28999999998</v>
      </c>
      <c r="F113" s="281">
        <v>2414590.4955339995</v>
      </c>
      <c r="G113" s="301"/>
    </row>
    <row r="114" spans="1:7" s="296" customFormat="1">
      <c r="A114" s="302"/>
      <c r="B114" s="302" t="s">
        <v>41</v>
      </c>
      <c r="C114" s="286"/>
      <c r="D114" s="288"/>
      <c r="E114" s="303"/>
      <c r="F114" s="303">
        <f>SUM(F109:F113)</f>
        <v>19579717.236143999</v>
      </c>
      <c r="G114" s="306"/>
    </row>
    <row r="115" spans="1:7">
      <c r="A115" s="300"/>
      <c r="B115" s="300"/>
      <c r="C115" s="29"/>
      <c r="D115" s="166"/>
      <c r="E115" s="307"/>
      <c r="F115" s="307"/>
      <c r="G115" s="299"/>
    </row>
    <row r="116" spans="1:7">
      <c r="A116" s="309"/>
      <c r="B116" s="321" t="str">
        <f>SCHEMESUM!A27</f>
        <v>Lloyds TSB Offshore Funds Ltd</v>
      </c>
      <c r="C116" s="29"/>
      <c r="D116" s="166"/>
      <c r="E116" s="307"/>
      <c r="F116" s="307"/>
      <c r="G116" s="299"/>
    </row>
    <row r="117" spans="1:7">
      <c r="A117" s="300"/>
      <c r="B117" s="300" t="s">
        <v>49</v>
      </c>
      <c r="C117" s="29"/>
      <c r="D117" s="166"/>
      <c r="E117" s="307"/>
      <c r="F117" s="307"/>
      <c r="G117" s="299"/>
    </row>
    <row r="118" spans="1:7">
      <c r="A118" s="212" t="s">
        <v>49</v>
      </c>
      <c r="B118" s="212" t="s">
        <v>191</v>
      </c>
      <c r="C118" s="29" t="s">
        <v>7</v>
      </c>
      <c r="D118" s="271">
        <f>VLOOKUP(C118,Currencies,2,FALSE)</f>
        <v>13.373427999999999</v>
      </c>
      <c r="E118" s="281">
        <v>641120.76</v>
      </c>
      <c r="F118" s="281">
        <v>8576913.527280001</v>
      </c>
      <c r="G118" s="299"/>
    </row>
    <row r="119" spans="1:7">
      <c r="A119" s="212" t="s">
        <v>49</v>
      </c>
      <c r="B119" s="360" t="s">
        <v>341</v>
      </c>
      <c r="C119" s="29" t="s">
        <v>7</v>
      </c>
      <c r="D119" s="271">
        <f>VLOOKUP(C119,Currencies,2,FALSE)</f>
        <v>13.373427999999999</v>
      </c>
      <c r="E119" s="281">
        <v>11463.95</v>
      </c>
      <c r="F119" s="281">
        <v>122188.511075</v>
      </c>
      <c r="G119" s="299"/>
    </row>
    <row r="120" spans="1:7">
      <c r="A120" s="212" t="s">
        <v>49</v>
      </c>
      <c r="B120" s="212" t="s">
        <v>192</v>
      </c>
      <c r="C120" s="29" t="s">
        <v>7</v>
      </c>
      <c r="D120" s="271">
        <f>VLOOKUP(C120,Currencies,2,FALSE)</f>
        <v>13.373427999999999</v>
      </c>
      <c r="E120" s="281">
        <v>0</v>
      </c>
      <c r="F120" s="281">
        <v>0</v>
      </c>
      <c r="G120" s="299"/>
    </row>
    <row r="121" spans="1:7">
      <c r="A121" s="302"/>
      <c r="B121" s="302" t="s">
        <v>41</v>
      </c>
      <c r="C121" s="286"/>
      <c r="D121" s="288"/>
      <c r="E121" s="303"/>
      <c r="F121" s="303">
        <f>SUM(F118:F120)</f>
        <v>8699102.0383550003</v>
      </c>
      <c r="G121" s="299"/>
    </row>
    <row r="122" spans="1:7">
      <c r="A122" s="300"/>
      <c r="B122" s="300"/>
      <c r="C122" s="29"/>
      <c r="D122" s="166"/>
      <c r="E122" s="307"/>
      <c r="F122" s="307"/>
      <c r="G122" s="299"/>
    </row>
    <row r="123" spans="1:7">
      <c r="A123" s="309"/>
      <c r="B123" s="321" t="str">
        <f>SCHEMESUM!A28</f>
        <v>Lloyds TSB Offshore Gilt Fund Ltd</v>
      </c>
      <c r="C123" s="29"/>
      <c r="D123" s="166"/>
      <c r="E123" s="307"/>
      <c r="F123" s="307"/>
      <c r="G123" s="299"/>
    </row>
    <row r="124" spans="1:7">
      <c r="A124" s="300"/>
      <c r="B124" s="300" t="s">
        <v>49</v>
      </c>
      <c r="C124" s="29"/>
      <c r="D124" s="166"/>
      <c r="E124" s="307"/>
      <c r="F124" s="307"/>
      <c r="G124" s="299"/>
    </row>
    <row r="125" spans="1:7">
      <c r="A125" s="212" t="s">
        <v>49</v>
      </c>
      <c r="B125" s="212" t="s">
        <v>189</v>
      </c>
      <c r="C125" s="29" t="s">
        <v>7</v>
      </c>
      <c r="D125" s="271">
        <f>VLOOKUP(C125,Currencies,2,FALSE)</f>
        <v>13.373427999999999</v>
      </c>
      <c r="E125" s="281">
        <v>6117.41</v>
      </c>
      <c r="F125" s="281">
        <v>81838.710980000003</v>
      </c>
      <c r="G125" s="301"/>
    </row>
    <row r="126" spans="1:7" s="296" customFormat="1">
      <c r="A126" s="302"/>
      <c r="B126" s="302" t="s">
        <v>41</v>
      </c>
      <c r="C126" s="286"/>
      <c r="D126" s="288"/>
      <c r="E126" s="303"/>
      <c r="F126" s="303">
        <f t="shared" ref="F126" si="7">SUM(F125:F125)</f>
        <v>81838.710980000003</v>
      </c>
      <c r="G126" s="306"/>
    </row>
    <row r="127" spans="1:7" s="296" customFormat="1">
      <c r="A127" s="300"/>
      <c r="B127" s="300"/>
      <c r="C127" s="5"/>
      <c r="D127" s="168"/>
      <c r="E127" s="307"/>
      <c r="F127" s="307"/>
      <c r="G127" s="306"/>
    </row>
    <row r="128" spans="1:7" s="169" customFormat="1" ht="12" customHeight="1">
      <c r="A128" s="268"/>
      <c r="B128" s="323" t="str">
        <f>SCHEMESUM!A32</f>
        <v>M&amp;G Investment Funds (3)</v>
      </c>
      <c r="C128" s="29"/>
      <c r="D128" s="271"/>
      <c r="E128" s="269"/>
      <c r="F128" s="269"/>
    </row>
    <row r="129" spans="1:7" s="169" customFormat="1" ht="12" customHeight="1">
      <c r="A129" s="270"/>
      <c r="B129" s="270" t="s">
        <v>49</v>
      </c>
      <c r="C129" s="29"/>
      <c r="D129" s="271"/>
      <c r="E129" s="269"/>
      <c r="F129" s="269"/>
    </row>
    <row r="130" spans="1:7" s="169" customFormat="1" ht="12" customHeight="1">
      <c r="A130" s="208" t="s">
        <v>49</v>
      </c>
      <c r="B130" s="208" t="s">
        <v>286</v>
      </c>
      <c r="C130" s="29" t="s">
        <v>7</v>
      </c>
      <c r="D130" s="271">
        <f>VLOOKUP(C130,Currencies,2,FALSE)</f>
        <v>13.373427999999999</v>
      </c>
      <c r="E130" s="269">
        <v>960914.23763999995</v>
      </c>
      <c r="F130" s="269">
        <v>12883553.732582064</v>
      </c>
    </row>
    <row r="131" spans="1:7" s="296" customFormat="1">
      <c r="A131" s="302"/>
      <c r="B131" s="302" t="s">
        <v>41</v>
      </c>
      <c r="C131" s="286"/>
      <c r="D131" s="288"/>
      <c r="E131" s="303"/>
      <c r="F131" s="303">
        <f>SUM(F128:F130)</f>
        <v>12883553.732582064</v>
      </c>
      <c r="G131" s="306"/>
    </row>
    <row r="132" spans="1:7" s="296" customFormat="1">
      <c r="A132" s="300"/>
      <c r="B132" s="300"/>
      <c r="C132" s="5"/>
      <c r="D132" s="168"/>
      <c r="E132" s="307"/>
      <c r="F132" s="307"/>
      <c r="G132" s="306"/>
    </row>
    <row r="133" spans="1:7" s="296" customFormat="1">
      <c r="A133" s="309"/>
      <c r="B133" s="321" t="str">
        <f>SCHEMESUM!A35</f>
        <v>Melville Douglas Income Fund Ltd</v>
      </c>
      <c r="C133" s="29"/>
      <c r="D133" s="271"/>
      <c r="E133" s="307"/>
      <c r="F133" s="307"/>
      <c r="G133" s="306"/>
    </row>
    <row r="134" spans="1:7" s="296" customFormat="1">
      <c r="A134" s="300"/>
      <c r="B134" s="300" t="s">
        <v>49</v>
      </c>
      <c r="C134" s="29"/>
      <c r="D134" s="271"/>
      <c r="E134" s="307"/>
      <c r="F134" s="307"/>
      <c r="G134" s="306"/>
    </row>
    <row r="135" spans="1:7" s="296" customFormat="1">
      <c r="A135" s="212" t="s">
        <v>49</v>
      </c>
      <c r="B135" s="212" t="s">
        <v>122</v>
      </c>
      <c r="C135" s="29" t="s">
        <v>15</v>
      </c>
      <c r="D135" s="271">
        <f>VLOOKUP(C135,Currencies,2,FALSE)</f>
        <v>10.657624</v>
      </c>
      <c r="E135" s="281">
        <v>4219810.62</v>
      </c>
      <c r="F135" s="281">
        <v>44978037.260054216</v>
      </c>
      <c r="G135" s="306"/>
    </row>
    <row r="136" spans="1:7" s="296" customFormat="1">
      <c r="A136" s="212" t="s">
        <v>49</v>
      </c>
      <c r="B136" s="212" t="s">
        <v>123</v>
      </c>
      <c r="C136" s="29" t="s">
        <v>7</v>
      </c>
      <c r="D136" s="271">
        <f>VLOOKUP(C136,Currencies,2,FALSE)</f>
        <v>13.373427999999999</v>
      </c>
      <c r="E136" s="281">
        <v>5906566.75</v>
      </c>
      <c r="F136" s="281">
        <v>78999621.493239999</v>
      </c>
      <c r="G136" s="306"/>
    </row>
    <row r="137" spans="1:7" s="296" customFormat="1">
      <c r="A137" s="212" t="s">
        <v>49</v>
      </c>
      <c r="B137" s="212" t="s">
        <v>124</v>
      </c>
      <c r="C137" s="29" t="s">
        <v>8</v>
      </c>
      <c r="D137" s="271">
        <f>VLOOKUP(C137,Currencies,2,FALSE)</f>
        <v>8.2899999999999991</v>
      </c>
      <c r="E137" s="281">
        <v>47152927.329999998</v>
      </c>
      <c r="F137" s="281">
        <v>390940205.200297</v>
      </c>
      <c r="G137" s="306"/>
    </row>
    <row r="138" spans="1:7" s="296" customFormat="1">
      <c r="A138" s="302"/>
      <c r="B138" s="302" t="s">
        <v>41</v>
      </c>
      <c r="C138" s="286"/>
      <c r="D138" s="287"/>
      <c r="E138" s="303"/>
      <c r="F138" s="303">
        <f t="shared" ref="F138" si="8">SUM(F135:F137)</f>
        <v>514917863.95359123</v>
      </c>
      <c r="G138" s="306"/>
    </row>
    <row r="139" spans="1:7">
      <c r="A139" s="212"/>
      <c r="B139" s="212"/>
      <c r="C139" s="29"/>
      <c r="D139" s="167"/>
      <c r="E139" s="336"/>
      <c r="F139" s="281"/>
      <c r="G139" s="301"/>
    </row>
    <row r="140" spans="1:7">
      <c r="A140" s="309"/>
      <c r="B140" s="321" t="str">
        <f>SCHEMESUM!A37</f>
        <v>Nedgroup Investments Funds Plc (Isle Of Man)</v>
      </c>
      <c r="C140" s="29"/>
      <c r="D140" s="167"/>
      <c r="E140" s="281"/>
      <c r="F140" s="281"/>
      <c r="G140" s="299"/>
    </row>
    <row r="141" spans="1:7">
      <c r="A141" s="300"/>
      <c r="B141" s="300" t="s">
        <v>49</v>
      </c>
      <c r="C141" s="29"/>
      <c r="D141" s="167"/>
      <c r="E141" s="281"/>
      <c r="F141" s="281"/>
      <c r="G141" s="299"/>
    </row>
    <row r="142" spans="1:7">
      <c r="A142" s="212" t="s">
        <v>49</v>
      </c>
      <c r="B142" s="212" t="s">
        <v>297</v>
      </c>
      <c r="C142" s="29" t="s">
        <v>8</v>
      </c>
      <c r="D142" s="271">
        <f>VLOOKUP(C142,Currencies,2,FALSE)</f>
        <v>8.2899999999999991</v>
      </c>
      <c r="E142" s="269">
        <v>16557261.5</v>
      </c>
      <c r="F142" s="269">
        <v>136928552.60499999</v>
      </c>
      <c r="G142" s="299"/>
    </row>
    <row r="143" spans="1:7">
      <c r="A143" s="212" t="s">
        <v>49</v>
      </c>
      <c r="B143" s="212" t="s">
        <v>298</v>
      </c>
      <c r="C143" s="29" t="s">
        <v>7</v>
      </c>
      <c r="D143" s="271">
        <f>VLOOKUP(C143,Currencies,2,FALSE)</f>
        <v>13.373427999999999</v>
      </c>
      <c r="E143" s="269">
        <v>10287156.380000001</v>
      </c>
      <c r="F143" s="269">
        <v>137378760.01244649</v>
      </c>
      <c r="G143" s="299"/>
    </row>
    <row r="144" spans="1:7">
      <c r="A144" s="212" t="s">
        <v>49</v>
      </c>
      <c r="B144" s="212" t="s">
        <v>299</v>
      </c>
      <c r="C144" s="29" t="s">
        <v>15</v>
      </c>
      <c r="D144" s="271">
        <f>VLOOKUP(C144,Currencies,2,FALSE)</f>
        <v>10.657624</v>
      </c>
      <c r="E144" s="269">
        <v>7244030.04</v>
      </c>
      <c r="F144" s="269">
        <v>76934018.530833364</v>
      </c>
      <c r="G144" s="299"/>
    </row>
    <row r="145" spans="1:7" s="296" customFormat="1">
      <c r="A145" s="302"/>
      <c r="B145" s="302" t="s">
        <v>41</v>
      </c>
      <c r="C145" s="286"/>
      <c r="D145" s="288"/>
      <c r="E145" s="303"/>
      <c r="F145" s="303">
        <f>SUM(F142:F144)</f>
        <v>351241331.14827985</v>
      </c>
      <c r="G145" s="306"/>
    </row>
    <row r="146" spans="1:7" s="296" customFormat="1">
      <c r="A146" s="300"/>
      <c r="B146" s="300"/>
      <c r="C146" s="5"/>
      <c r="D146" s="168"/>
      <c r="E146" s="307"/>
      <c r="F146" s="307"/>
      <c r="G146" s="306"/>
    </row>
    <row r="147" spans="1:7">
      <c r="A147" s="309"/>
      <c r="B147" s="321" t="str">
        <f>SCHEMESUM!A38</f>
        <v>Oasis Crescent Global Investment Fund (Ireland) Plc</v>
      </c>
      <c r="C147" s="29"/>
      <c r="D147" s="167"/>
      <c r="E147" s="307"/>
      <c r="F147" s="281"/>
      <c r="G147" s="299"/>
    </row>
    <row r="148" spans="1:7">
      <c r="A148" s="300"/>
      <c r="B148" s="300" t="s">
        <v>49</v>
      </c>
      <c r="C148" s="29"/>
      <c r="D148" s="167"/>
      <c r="E148" s="281"/>
      <c r="F148" s="281"/>
      <c r="G148" s="299"/>
    </row>
    <row r="149" spans="1:7">
      <c r="A149" s="212" t="s">
        <v>49</v>
      </c>
      <c r="B149" s="212" t="s">
        <v>342</v>
      </c>
      <c r="C149" s="29" t="s">
        <v>8</v>
      </c>
      <c r="D149" s="271">
        <f>VLOOKUP(C149,Currencies,2,FALSE)</f>
        <v>8.2899999999999991</v>
      </c>
      <c r="E149" s="281">
        <v>8116.0369988693274</v>
      </c>
      <c r="F149" s="281">
        <v>67284.38153172638</v>
      </c>
      <c r="G149" s="299"/>
    </row>
    <row r="150" spans="1:7">
      <c r="A150" s="212"/>
      <c r="B150" s="300" t="s">
        <v>40</v>
      </c>
      <c r="C150" s="29"/>
      <c r="D150" s="271"/>
      <c r="E150" s="281"/>
      <c r="F150" s="281"/>
      <c r="G150" s="299"/>
    </row>
    <row r="151" spans="1:7">
      <c r="A151" s="212" t="s">
        <v>40</v>
      </c>
      <c r="B151" s="212" t="str">
        <f>B149</f>
        <v>Oasis Crescent Global Income Fund</v>
      </c>
      <c r="C151" s="29" t="str">
        <f>C149</f>
        <v>USD</v>
      </c>
      <c r="D151" s="271">
        <f>D149</f>
        <v>8.2899999999999991</v>
      </c>
      <c r="E151" s="269">
        <v>16172195.821543999</v>
      </c>
      <c r="F151" s="269">
        <v>134072355.01934622</v>
      </c>
      <c r="G151" s="299"/>
    </row>
    <row r="152" spans="1:7" s="296" customFormat="1">
      <c r="A152" s="302"/>
      <c r="B152" s="302" t="s">
        <v>41</v>
      </c>
      <c r="C152" s="273"/>
      <c r="D152" s="274"/>
      <c r="E152" s="303"/>
      <c r="F152" s="303">
        <f>SUM(F149:F151)</f>
        <v>134139639.40087795</v>
      </c>
      <c r="G152" s="306"/>
    </row>
    <row r="153" spans="1:7" s="296" customFormat="1">
      <c r="A153" s="300"/>
      <c r="B153" s="300"/>
      <c r="C153" s="5"/>
      <c r="D153" s="168"/>
      <c r="E153" s="307"/>
      <c r="F153" s="307"/>
      <c r="G153" s="306"/>
    </row>
    <row r="154" spans="1:7">
      <c r="A154" s="309"/>
      <c r="B154" s="321" t="str">
        <f>SCHEMESUM!A39</f>
        <v>Oasis Global Investment Fund (Ireland) Plc</v>
      </c>
      <c r="C154" s="29"/>
      <c r="D154" s="167"/>
      <c r="E154" s="281"/>
      <c r="F154" s="281"/>
      <c r="G154" s="299"/>
    </row>
    <row r="155" spans="1:7">
      <c r="A155" s="300"/>
      <c r="B155" s="300" t="s">
        <v>49</v>
      </c>
      <c r="C155" s="29"/>
      <c r="D155" s="167"/>
      <c r="E155" s="281"/>
      <c r="F155" s="281"/>
      <c r="G155" s="299"/>
    </row>
    <row r="156" spans="1:7">
      <c r="A156" s="212" t="s">
        <v>49</v>
      </c>
      <c r="B156" s="212" t="s">
        <v>343</v>
      </c>
      <c r="C156" s="29" t="s">
        <v>8</v>
      </c>
      <c r="D156" s="271">
        <f>VLOOKUP(C156,Currencies,2,FALSE)</f>
        <v>8.2899999999999991</v>
      </c>
      <c r="E156" s="281">
        <v>0</v>
      </c>
      <c r="F156" s="281">
        <v>0</v>
      </c>
      <c r="G156" s="299"/>
    </row>
    <row r="157" spans="1:7">
      <c r="A157" s="212"/>
      <c r="B157" s="300" t="s">
        <v>40</v>
      </c>
      <c r="C157" s="29"/>
      <c r="D157" s="271"/>
      <c r="E157" s="281"/>
      <c r="F157" s="281"/>
      <c r="G157" s="299"/>
    </row>
    <row r="158" spans="1:7">
      <c r="A158" s="212" t="s">
        <v>40</v>
      </c>
      <c r="B158" s="212" t="str">
        <f>B156</f>
        <v>Oasis Global Money Market Fund</v>
      </c>
      <c r="C158" s="29" t="str">
        <f>C156</f>
        <v>USD</v>
      </c>
      <c r="D158" s="271">
        <f>D156</f>
        <v>8.2899999999999991</v>
      </c>
      <c r="E158" s="269">
        <v>2576786.3199999994</v>
      </c>
      <c r="F158" s="269">
        <v>21362331.628695995</v>
      </c>
      <c r="G158" s="299"/>
    </row>
    <row r="159" spans="1:7" s="296" customFormat="1">
      <c r="A159" s="302"/>
      <c r="B159" s="302" t="s">
        <v>41</v>
      </c>
      <c r="C159" s="273"/>
      <c r="D159" s="274"/>
      <c r="E159" s="303"/>
      <c r="F159" s="303">
        <f>SUM(F156:F158)</f>
        <v>21362331.628695995</v>
      </c>
      <c r="G159" s="306"/>
    </row>
    <row r="160" spans="1:7" s="296" customFormat="1">
      <c r="A160" s="300"/>
      <c r="B160" s="300"/>
      <c r="C160" s="5"/>
      <c r="D160" s="168"/>
      <c r="E160" s="307"/>
      <c r="F160" s="307"/>
      <c r="G160" s="306"/>
    </row>
    <row r="161" spans="1:7">
      <c r="A161" s="309"/>
      <c r="B161" s="321" t="str">
        <f>SCHEMESUM!A43</f>
        <v>Prescient Global Funds Plc (Ireland)</v>
      </c>
      <c r="C161" s="29"/>
      <c r="D161" s="167"/>
      <c r="E161" s="281"/>
      <c r="F161" s="281"/>
      <c r="G161" s="299"/>
    </row>
    <row r="162" spans="1:7">
      <c r="A162" s="300"/>
      <c r="B162" s="300" t="s">
        <v>49</v>
      </c>
      <c r="C162" s="29"/>
      <c r="D162" s="167"/>
      <c r="E162" s="281"/>
      <c r="F162" s="281"/>
      <c r="G162" s="299"/>
    </row>
    <row r="163" spans="1:7">
      <c r="A163" s="212" t="s">
        <v>49</v>
      </c>
      <c r="B163" s="212" t="s">
        <v>236</v>
      </c>
      <c r="C163" s="29" t="s">
        <v>8</v>
      </c>
      <c r="D163" s="271">
        <f>VLOOKUP(C163,Currencies,2,FALSE)</f>
        <v>8.2899999999999991</v>
      </c>
      <c r="E163" s="269">
        <v>84893240.799999997</v>
      </c>
      <c r="F163" s="269">
        <v>703877361.36906338</v>
      </c>
      <c r="G163" s="299"/>
    </row>
    <row r="164" spans="1:7">
      <c r="A164" s="212"/>
      <c r="B164" s="300" t="s">
        <v>40</v>
      </c>
      <c r="C164" s="29"/>
      <c r="D164" s="271"/>
      <c r="E164" s="281"/>
      <c r="F164" s="281"/>
      <c r="G164" s="299"/>
    </row>
    <row r="165" spans="1:7">
      <c r="A165" s="212" t="s">
        <v>40</v>
      </c>
      <c r="B165" s="212" t="str">
        <f>B163</f>
        <v>Prescient Global Income Fund</v>
      </c>
      <c r="C165" s="29" t="str">
        <f>C163</f>
        <v>USD</v>
      </c>
      <c r="D165" s="271">
        <f>D163</f>
        <v>8.2899999999999991</v>
      </c>
      <c r="E165" s="281">
        <v>0</v>
      </c>
      <c r="F165" s="281">
        <v>0</v>
      </c>
      <c r="G165" s="299"/>
    </row>
    <row r="166" spans="1:7" s="296" customFormat="1">
      <c r="A166" s="302"/>
      <c r="B166" s="302" t="s">
        <v>41</v>
      </c>
      <c r="C166" s="273"/>
      <c r="D166" s="274"/>
      <c r="E166" s="303"/>
      <c r="F166" s="303">
        <f>SUM(F163:F165)</f>
        <v>703877361.36906338</v>
      </c>
      <c r="G166" s="306"/>
    </row>
    <row r="167" spans="1:7" s="296" customFormat="1">
      <c r="A167" s="300"/>
      <c r="B167" s="300"/>
      <c r="C167" s="29"/>
      <c r="D167" s="271"/>
      <c r="E167" s="337"/>
      <c r="F167" s="307"/>
      <c r="G167" s="306"/>
    </row>
    <row r="168" spans="1:7">
      <c r="A168" s="309"/>
      <c r="B168" s="321" t="str">
        <f>SCHEMESUM!A45</f>
        <v>PSG International Portfolio Fund</v>
      </c>
      <c r="C168" s="29"/>
      <c r="D168" s="167"/>
      <c r="E168" s="281"/>
      <c r="F168" s="281"/>
      <c r="G168" s="299"/>
    </row>
    <row r="169" spans="1:7">
      <c r="A169" s="300"/>
      <c r="B169" s="300" t="s">
        <v>49</v>
      </c>
      <c r="C169" s="29"/>
      <c r="D169" s="167"/>
      <c r="E169" s="281"/>
      <c r="F169" s="281"/>
      <c r="G169" s="299"/>
    </row>
    <row r="170" spans="1:7">
      <c r="A170" s="212" t="s">
        <v>49</v>
      </c>
      <c r="B170" s="212" t="s">
        <v>288</v>
      </c>
      <c r="C170" s="29" t="s">
        <v>7</v>
      </c>
      <c r="D170" s="271">
        <f>VLOOKUP(C170,Currencies,2,FALSE)</f>
        <v>13.373427999999999</v>
      </c>
      <c r="E170" s="334">
        <v>2717786</v>
      </c>
      <c r="F170" s="334">
        <v>36363976.68</v>
      </c>
      <c r="G170" s="299"/>
    </row>
    <row r="171" spans="1:7">
      <c r="A171" s="300"/>
      <c r="B171" s="300" t="s">
        <v>40</v>
      </c>
      <c r="C171" s="29"/>
      <c r="D171" s="271"/>
      <c r="E171" s="281"/>
      <c r="F171" s="281"/>
      <c r="G171" s="299"/>
    </row>
    <row r="172" spans="1:7">
      <c r="A172" s="212" t="s">
        <v>40</v>
      </c>
      <c r="B172" s="212" t="str">
        <f>B170</f>
        <v>PSG Alphen  Sterling Cash Fund</v>
      </c>
      <c r="C172" s="29" t="s">
        <v>7</v>
      </c>
      <c r="D172" s="271">
        <f>VLOOKUP(C172,Currencies,2,FALSE)</f>
        <v>13.373427999999999</v>
      </c>
      <c r="E172" s="334">
        <v>65491</v>
      </c>
      <c r="F172" s="334">
        <v>876269.58000000007</v>
      </c>
      <c r="G172" s="299"/>
    </row>
    <row r="173" spans="1:7">
      <c r="A173" s="302"/>
      <c r="B173" s="302" t="s">
        <v>41</v>
      </c>
      <c r="C173" s="273"/>
      <c r="D173" s="274"/>
      <c r="E173" s="303"/>
      <c r="F173" s="303">
        <f>SUM(F170:F172)</f>
        <v>37240246.259999998</v>
      </c>
      <c r="G173" s="299"/>
    </row>
    <row r="174" spans="1:7">
      <c r="A174" s="300"/>
      <c r="B174" s="300"/>
      <c r="C174" s="29"/>
      <c r="D174" s="166"/>
      <c r="E174" s="307"/>
      <c r="F174" s="307"/>
      <c r="G174" s="299"/>
    </row>
    <row r="175" spans="1:7">
      <c r="A175" s="309"/>
      <c r="B175" s="321" t="str">
        <f>SCHEMESUM!A46</f>
        <v>PSG Mutual Fund PCC (Guernsey)</v>
      </c>
      <c r="C175" s="29"/>
      <c r="D175" s="167"/>
      <c r="E175" s="281"/>
      <c r="F175" s="281"/>
      <c r="G175" s="299"/>
    </row>
    <row r="176" spans="1:7">
      <c r="A176" s="300"/>
      <c r="B176" s="300" t="s">
        <v>49</v>
      </c>
      <c r="C176" s="29"/>
      <c r="D176" s="167"/>
      <c r="E176" s="281"/>
      <c r="F176" s="281"/>
      <c r="G176" s="299"/>
    </row>
    <row r="177" spans="1:7">
      <c r="A177" s="212" t="s">
        <v>49</v>
      </c>
      <c r="B177" s="360" t="s">
        <v>372</v>
      </c>
      <c r="C177" s="359" t="s">
        <v>15</v>
      </c>
      <c r="D177" s="271">
        <f>VLOOKUP(C177,Currencies,2,FALSE)</f>
        <v>10.657624</v>
      </c>
      <c r="E177" s="334">
        <v>242882</v>
      </c>
      <c r="F177" s="334">
        <v>2589122.12</v>
      </c>
      <c r="G177" s="299"/>
    </row>
    <row r="178" spans="1:7">
      <c r="A178" s="300"/>
      <c r="B178" s="300" t="s">
        <v>40</v>
      </c>
      <c r="C178" s="29"/>
      <c r="D178" s="271"/>
      <c r="E178" s="281"/>
      <c r="F178" s="281"/>
      <c r="G178" s="299"/>
    </row>
    <row r="179" spans="1:7">
      <c r="A179" s="212" t="s">
        <v>40</v>
      </c>
      <c r="B179" s="212" t="str">
        <f>B177</f>
        <v>Plexus Global Income Plus Fund of Funds</v>
      </c>
      <c r="C179" s="29" t="str">
        <f>C177</f>
        <v>EUR</v>
      </c>
      <c r="D179" s="271">
        <f>VLOOKUP(C179,Currencies,2,FALSE)</f>
        <v>10.657624</v>
      </c>
      <c r="E179" s="334">
        <v>381239</v>
      </c>
      <c r="F179" s="334">
        <v>4064007.74</v>
      </c>
      <c r="G179" s="299"/>
    </row>
    <row r="180" spans="1:7">
      <c r="A180" s="302"/>
      <c r="B180" s="302" t="s">
        <v>41</v>
      </c>
      <c r="C180" s="273"/>
      <c r="D180" s="274"/>
      <c r="E180" s="303"/>
      <c r="F180" s="303">
        <f>SUM(F177:F179)</f>
        <v>6653129.8600000003</v>
      </c>
      <c r="G180" s="299"/>
    </row>
    <row r="181" spans="1:7">
      <c r="A181" s="300"/>
      <c r="B181" s="300"/>
      <c r="C181" s="29"/>
      <c r="D181" s="166"/>
      <c r="E181" s="307"/>
      <c r="F181" s="307"/>
      <c r="G181" s="299"/>
    </row>
    <row r="182" spans="1:7">
      <c r="A182" s="309"/>
      <c r="B182" s="189" t="str">
        <f>SCHEMESUM!A50</f>
        <v>Sanlam Universal Funds Plc (Ireland)</v>
      </c>
      <c r="C182" s="29"/>
      <c r="D182" s="167"/>
      <c r="E182" s="281"/>
      <c r="F182" s="281"/>
      <c r="G182" s="299"/>
    </row>
    <row r="183" spans="1:7">
      <c r="A183" s="300"/>
      <c r="B183" s="300" t="s">
        <v>49</v>
      </c>
      <c r="C183" s="29"/>
      <c r="D183" s="167"/>
      <c r="E183" s="281"/>
      <c r="F183" s="281"/>
      <c r="G183" s="299"/>
    </row>
    <row r="184" spans="1:7">
      <c r="A184" s="212" t="s">
        <v>49</v>
      </c>
      <c r="B184" s="212" t="s">
        <v>160</v>
      </c>
      <c r="C184" s="29" t="s">
        <v>15</v>
      </c>
      <c r="D184" s="271">
        <f>VLOOKUP(C184,Currencies,2,FALSE)</f>
        <v>10.657624</v>
      </c>
      <c r="E184" s="281">
        <v>0</v>
      </c>
      <c r="F184" s="281">
        <v>0</v>
      </c>
      <c r="G184" s="299"/>
    </row>
    <row r="185" spans="1:7">
      <c r="A185" s="212" t="s">
        <v>49</v>
      </c>
      <c r="B185" s="212" t="s">
        <v>161</v>
      </c>
      <c r="C185" s="29" t="s">
        <v>7</v>
      </c>
      <c r="D185" s="271">
        <f>VLOOKUP(C185,Currencies,2,FALSE)</f>
        <v>13.373427999999999</v>
      </c>
      <c r="E185" s="281">
        <v>0</v>
      </c>
      <c r="F185" s="281">
        <v>0</v>
      </c>
      <c r="G185" s="299"/>
    </row>
    <row r="186" spans="1:7">
      <c r="A186" s="212" t="s">
        <v>49</v>
      </c>
      <c r="B186" s="212" t="s">
        <v>163</v>
      </c>
      <c r="C186" s="29" t="s">
        <v>8</v>
      </c>
      <c r="D186" s="271">
        <f>VLOOKUP(C186,Currencies,2,FALSE)</f>
        <v>8.2899999999999991</v>
      </c>
      <c r="E186" s="281">
        <v>0</v>
      </c>
      <c r="F186" s="269">
        <v>0</v>
      </c>
      <c r="G186" s="299"/>
    </row>
    <row r="187" spans="1:7">
      <c r="A187" s="212" t="s">
        <v>49</v>
      </c>
      <c r="B187" s="360" t="s">
        <v>415</v>
      </c>
      <c r="C187" s="29" t="s">
        <v>8</v>
      </c>
      <c r="D187" s="271">
        <f>VLOOKUP(C187,Currencies,2,FALSE)</f>
        <v>8.2899999999999991</v>
      </c>
      <c r="E187" s="269">
        <v>130004.55834600001</v>
      </c>
      <c r="F187" s="269">
        <v>1074097.6610546522</v>
      </c>
      <c r="G187" s="299"/>
    </row>
    <row r="188" spans="1:7">
      <c r="A188" s="300"/>
      <c r="B188" s="300" t="s">
        <v>40</v>
      </c>
      <c r="C188" s="29"/>
      <c r="D188" s="271"/>
      <c r="E188" s="281"/>
      <c r="F188" s="281"/>
      <c r="G188" s="299"/>
    </row>
    <row r="189" spans="1:7">
      <c r="A189" s="212" t="s">
        <v>40</v>
      </c>
      <c r="B189" s="212" t="str">
        <f>B184</f>
        <v>Sanlam Euro Liquidity Fund</v>
      </c>
      <c r="C189" s="29" t="s">
        <v>15</v>
      </c>
      <c r="D189" s="271">
        <f>VLOOKUP(C189,Currencies,2,FALSE)</f>
        <v>10.657624</v>
      </c>
      <c r="E189" s="281">
        <v>0</v>
      </c>
      <c r="F189" s="281">
        <v>0</v>
      </c>
      <c r="G189" s="299"/>
    </row>
    <row r="190" spans="1:7">
      <c r="A190" s="212" t="s">
        <v>40</v>
      </c>
      <c r="B190" s="212" t="str">
        <f>B185</f>
        <v>Sanlam Sterling Liquidity Fund</v>
      </c>
      <c r="C190" s="29" t="s">
        <v>7</v>
      </c>
      <c r="D190" s="271">
        <f>VLOOKUP(C190,Currencies,2,FALSE)</f>
        <v>13.373427999999999</v>
      </c>
      <c r="E190" s="281">
        <v>0</v>
      </c>
      <c r="F190" s="281">
        <v>0</v>
      </c>
      <c r="G190" s="299"/>
    </row>
    <row r="191" spans="1:7">
      <c r="A191" s="212" t="s">
        <v>40</v>
      </c>
      <c r="B191" s="212" t="str">
        <f>B186</f>
        <v>Sanlam Universal Bond Fund</v>
      </c>
      <c r="C191" s="29" t="s">
        <v>8</v>
      </c>
      <c r="D191" s="271">
        <f>VLOOKUP(C191,Currencies,2,FALSE)</f>
        <v>8.2899999999999991</v>
      </c>
      <c r="E191" s="281">
        <v>1714484.875242</v>
      </c>
      <c r="F191" s="269">
        <v>14165074.039249405</v>
      </c>
      <c r="G191" s="299"/>
    </row>
    <row r="192" spans="1:7">
      <c r="A192" s="212" t="s">
        <v>40</v>
      </c>
      <c r="B192" s="212" t="str">
        <f>B187</f>
        <v>Sanlam Strategic Cash Fund (was the Sanlam US Dollar Liquidity Fund)</v>
      </c>
      <c r="C192" s="29" t="s">
        <v>8</v>
      </c>
      <c r="D192" s="271">
        <f>VLOOKUP(C192,Currencies,2,FALSE)</f>
        <v>8.2899999999999991</v>
      </c>
      <c r="E192" s="269">
        <v>5251353.34002</v>
      </c>
      <c r="F192" s="269">
        <v>43386681.295245245</v>
      </c>
      <c r="G192" s="299"/>
    </row>
    <row r="193" spans="1:7">
      <c r="A193" s="302"/>
      <c r="B193" s="302" t="s">
        <v>41</v>
      </c>
      <c r="C193" s="273"/>
      <c r="D193" s="274"/>
      <c r="E193" s="303"/>
      <c r="F193" s="303">
        <f t="shared" ref="F193" si="9">SUM(F184:F192)</f>
        <v>58625852.995549306</v>
      </c>
      <c r="G193" s="299"/>
    </row>
    <row r="194" spans="1:7">
      <c r="A194" s="212"/>
      <c r="B194" s="212"/>
      <c r="C194" s="29"/>
      <c r="D194" s="167"/>
      <c r="E194" s="281"/>
      <c r="F194" s="281"/>
      <c r="G194" s="301"/>
    </row>
    <row r="195" spans="1:7" s="383" customFormat="1">
      <c r="A195" s="309"/>
      <c r="B195" s="189" t="str">
        <f>SCHEMESUM!A53</f>
        <v>SEI Global Master Fund Plc (Ireland)</v>
      </c>
      <c r="C195" s="359"/>
      <c r="D195" s="380"/>
      <c r="E195" s="381"/>
      <c r="F195" s="381"/>
      <c r="G195" s="382"/>
    </row>
    <row r="196" spans="1:7" s="383" customFormat="1">
      <c r="A196" s="300"/>
      <c r="B196" s="300" t="s">
        <v>49</v>
      </c>
      <c r="C196" s="359"/>
      <c r="D196" s="380"/>
      <c r="E196" s="381"/>
      <c r="F196" s="381"/>
      <c r="G196" s="382"/>
    </row>
    <row r="197" spans="1:7" s="383" customFormat="1">
      <c r="A197" s="360" t="s">
        <v>49</v>
      </c>
      <c r="B197" s="360" t="s">
        <v>395</v>
      </c>
      <c r="C197" s="359" t="s">
        <v>8</v>
      </c>
      <c r="D197" s="377">
        <f t="shared" ref="D197:D204" si="10">VLOOKUP(C197,Currencies,2,FALSE)</f>
        <v>8.2899999999999991</v>
      </c>
      <c r="E197" s="281">
        <v>0</v>
      </c>
      <c r="F197" s="281">
        <v>0</v>
      </c>
      <c r="G197" s="382"/>
    </row>
    <row r="198" spans="1:7" s="383" customFormat="1">
      <c r="A198" s="360" t="s">
        <v>49</v>
      </c>
      <c r="B198" s="360" t="s">
        <v>396</v>
      </c>
      <c r="C198" s="359" t="s">
        <v>8</v>
      </c>
      <c r="D198" s="377">
        <f t="shared" si="10"/>
        <v>8.2899999999999991</v>
      </c>
      <c r="E198" s="281">
        <v>0</v>
      </c>
      <c r="F198" s="281">
        <v>0</v>
      </c>
      <c r="G198" s="382"/>
    </row>
    <row r="199" spans="1:7" s="383" customFormat="1">
      <c r="A199" s="360" t="s">
        <v>49</v>
      </c>
      <c r="B199" s="360" t="s">
        <v>397</v>
      </c>
      <c r="C199" s="359" t="s">
        <v>8</v>
      </c>
      <c r="D199" s="377">
        <f t="shared" si="10"/>
        <v>8.2899999999999991</v>
      </c>
      <c r="E199" s="281">
        <v>0</v>
      </c>
      <c r="F199" s="281">
        <v>0</v>
      </c>
      <c r="G199" s="382"/>
    </row>
    <row r="200" spans="1:7" s="383" customFormat="1">
      <c r="A200" s="360" t="s">
        <v>49</v>
      </c>
      <c r="B200" s="360" t="s">
        <v>398</v>
      </c>
      <c r="C200" s="359" t="s">
        <v>8</v>
      </c>
      <c r="D200" s="377">
        <f t="shared" si="10"/>
        <v>8.2899999999999991</v>
      </c>
      <c r="E200" s="281">
        <v>0</v>
      </c>
      <c r="F200" s="281">
        <v>0</v>
      </c>
      <c r="G200" s="382"/>
    </row>
    <row r="201" spans="1:7" s="383" customFormat="1">
      <c r="A201" s="360" t="s">
        <v>49</v>
      </c>
      <c r="B201" s="360" t="s">
        <v>399</v>
      </c>
      <c r="C201" s="359" t="s">
        <v>8</v>
      </c>
      <c r="D201" s="377">
        <f t="shared" si="10"/>
        <v>8.2899999999999991</v>
      </c>
      <c r="E201" s="281">
        <v>0</v>
      </c>
      <c r="F201" s="281">
        <v>0</v>
      </c>
      <c r="G201" s="382"/>
    </row>
    <row r="202" spans="1:7" s="383" customFormat="1">
      <c r="A202" s="360" t="s">
        <v>49</v>
      </c>
      <c r="B202" s="360" t="s">
        <v>400</v>
      </c>
      <c r="C202" s="359" t="s">
        <v>8</v>
      </c>
      <c r="D202" s="377">
        <f t="shared" si="10"/>
        <v>8.2899999999999991</v>
      </c>
      <c r="E202" s="281">
        <v>0</v>
      </c>
      <c r="F202" s="281">
        <v>0</v>
      </c>
      <c r="G202" s="382"/>
    </row>
    <row r="203" spans="1:7" s="383" customFormat="1">
      <c r="A203" s="360" t="s">
        <v>49</v>
      </c>
      <c r="B203" s="360" t="s">
        <v>401</v>
      </c>
      <c r="C203" s="359" t="s">
        <v>8</v>
      </c>
      <c r="D203" s="377">
        <f t="shared" si="10"/>
        <v>8.2899999999999991</v>
      </c>
      <c r="E203" s="281">
        <v>0</v>
      </c>
      <c r="F203" s="281">
        <v>0</v>
      </c>
      <c r="G203" s="382"/>
    </row>
    <row r="204" spans="1:7" s="383" customFormat="1">
      <c r="A204" s="360" t="s">
        <v>49</v>
      </c>
      <c r="B204" s="360" t="s">
        <v>402</v>
      </c>
      <c r="C204" s="359" t="s">
        <v>8</v>
      </c>
      <c r="D204" s="377">
        <f t="shared" si="10"/>
        <v>8.2899999999999991</v>
      </c>
      <c r="E204" s="281">
        <v>0</v>
      </c>
      <c r="F204" s="281">
        <v>0</v>
      </c>
      <c r="G204" s="382"/>
    </row>
    <row r="205" spans="1:7" s="383" customFormat="1">
      <c r="A205" s="360"/>
      <c r="B205" s="300" t="s">
        <v>40</v>
      </c>
      <c r="C205" s="359"/>
      <c r="D205" s="377"/>
      <c r="E205" s="381"/>
      <c r="F205" s="381"/>
      <c r="G205" s="382"/>
    </row>
    <row r="206" spans="1:7" s="383" customFormat="1">
      <c r="A206" s="360" t="s">
        <v>40</v>
      </c>
      <c r="B206" s="360" t="str">
        <f t="shared" ref="B206:B213" si="11">B197</f>
        <v>SEI Global Fixed Income Fund</v>
      </c>
      <c r="C206" s="359" t="s">
        <v>8</v>
      </c>
      <c r="D206" s="377">
        <f t="shared" ref="D206:D213" si="12">VLOOKUP(C206,Currencies,2,FALSE)</f>
        <v>8.2899999999999991</v>
      </c>
      <c r="E206" s="381">
        <v>2128571.17</v>
      </c>
      <c r="F206" s="381">
        <v>17943854.963099997</v>
      </c>
      <c r="G206" s="382"/>
    </row>
    <row r="207" spans="1:7" s="383" customFormat="1">
      <c r="A207" s="360" t="s">
        <v>40</v>
      </c>
      <c r="B207" s="360" t="str">
        <f t="shared" si="11"/>
        <v>SEI Global Opportunistic Fixed Income Fund</v>
      </c>
      <c r="C207" s="359" t="s">
        <v>8</v>
      </c>
      <c r="D207" s="377">
        <f t="shared" si="12"/>
        <v>8.2899999999999991</v>
      </c>
      <c r="E207" s="381">
        <v>1938040.66</v>
      </c>
      <c r="F207" s="381">
        <v>16337682.763799999</v>
      </c>
      <c r="G207" s="382"/>
    </row>
    <row r="208" spans="1:7" s="383" customFormat="1">
      <c r="A208" s="360" t="s">
        <v>40</v>
      </c>
      <c r="B208" s="360" t="str">
        <f t="shared" si="11"/>
        <v>SEI US Fixed Income Fund</v>
      </c>
      <c r="C208" s="359" t="s">
        <v>8</v>
      </c>
      <c r="D208" s="377">
        <f t="shared" si="12"/>
        <v>8.2899999999999991</v>
      </c>
      <c r="E208" s="281">
        <v>0</v>
      </c>
      <c r="F208" s="281">
        <v>0</v>
      </c>
      <c r="G208" s="382"/>
    </row>
    <row r="209" spans="1:7" s="383" customFormat="1">
      <c r="A209" s="360" t="s">
        <v>40</v>
      </c>
      <c r="B209" s="360" t="str">
        <f t="shared" si="11"/>
        <v>SEI UK Core Fixed Interest Fund</v>
      </c>
      <c r="C209" s="359" t="s">
        <v>8</v>
      </c>
      <c r="D209" s="377">
        <f t="shared" si="12"/>
        <v>8.2899999999999991</v>
      </c>
      <c r="E209" s="281">
        <v>0</v>
      </c>
      <c r="F209" s="281">
        <v>0</v>
      </c>
      <c r="G209" s="382"/>
    </row>
    <row r="210" spans="1:7" s="383" customFormat="1">
      <c r="A210" s="360" t="s">
        <v>40</v>
      </c>
      <c r="B210" s="360" t="str">
        <f t="shared" si="11"/>
        <v>SEI Euro Core Fixed Income Fund</v>
      </c>
      <c r="C210" s="359" t="s">
        <v>8</v>
      </c>
      <c r="D210" s="377">
        <f t="shared" si="12"/>
        <v>8.2899999999999991</v>
      </c>
      <c r="E210" s="281">
        <v>0</v>
      </c>
      <c r="F210" s="281">
        <v>0</v>
      </c>
      <c r="G210" s="382"/>
    </row>
    <row r="211" spans="1:7" s="383" customFormat="1">
      <c r="A211" s="360" t="s">
        <v>40</v>
      </c>
      <c r="B211" s="360" t="str">
        <f t="shared" si="11"/>
        <v>SEI Enhanced Income Fund</v>
      </c>
      <c r="C211" s="359" t="s">
        <v>8</v>
      </c>
      <c r="D211" s="377">
        <f t="shared" si="12"/>
        <v>8.2899999999999991</v>
      </c>
      <c r="E211" s="281">
        <v>0</v>
      </c>
      <c r="F211" s="281">
        <v>0</v>
      </c>
      <c r="G211" s="382"/>
    </row>
    <row r="212" spans="1:7" s="383" customFormat="1">
      <c r="A212" s="360" t="s">
        <v>40</v>
      </c>
      <c r="B212" s="360" t="str">
        <f t="shared" si="11"/>
        <v>SEI Enhanced Income Plus Fund</v>
      </c>
      <c r="C212" s="359" t="s">
        <v>8</v>
      </c>
      <c r="D212" s="377">
        <f t="shared" si="12"/>
        <v>8.2899999999999991</v>
      </c>
      <c r="E212" s="281">
        <v>0</v>
      </c>
      <c r="F212" s="281">
        <v>0</v>
      </c>
      <c r="G212" s="382"/>
    </row>
    <row r="213" spans="1:7" s="383" customFormat="1">
      <c r="A213" s="360" t="s">
        <v>40</v>
      </c>
      <c r="B213" s="360" t="str">
        <f t="shared" si="11"/>
        <v>SEI US Liquid Assets Fund</v>
      </c>
      <c r="C213" s="359" t="s">
        <v>8</v>
      </c>
      <c r="D213" s="377">
        <f t="shared" si="12"/>
        <v>8.2899999999999991</v>
      </c>
      <c r="E213" s="381">
        <v>5956527.1200000001</v>
      </c>
      <c r="F213" s="381">
        <v>50213523.621600002</v>
      </c>
      <c r="G213" s="382"/>
    </row>
    <row r="214" spans="1:7" s="296" customFormat="1">
      <c r="A214" s="302"/>
      <c r="B214" s="302" t="s">
        <v>41</v>
      </c>
      <c r="C214" s="286"/>
      <c r="D214" s="379"/>
      <c r="E214" s="303"/>
      <c r="F214" s="303">
        <f>SUM(F197:F213)</f>
        <v>84495061.348499998</v>
      </c>
      <c r="G214" s="384"/>
    </row>
    <row r="215" spans="1:7" s="383" customFormat="1">
      <c r="A215" s="360"/>
      <c r="B215" s="360"/>
      <c r="C215" s="359"/>
      <c r="D215" s="380"/>
      <c r="E215" s="381"/>
      <c r="F215" s="381"/>
      <c r="G215" s="382"/>
    </row>
    <row r="216" spans="1:7">
      <c r="A216" s="309"/>
      <c r="B216" s="189" t="str">
        <f>SCHEMESUM!A56</f>
        <v>Stanlib Funds Limited</v>
      </c>
      <c r="C216" s="29"/>
      <c r="D216" s="166"/>
      <c r="E216" s="307"/>
      <c r="F216" s="307"/>
      <c r="G216" s="299"/>
    </row>
    <row r="217" spans="1:7">
      <c r="A217" s="300"/>
      <c r="B217" s="300" t="s">
        <v>49</v>
      </c>
      <c r="C217" s="29"/>
      <c r="D217" s="166"/>
      <c r="E217" s="307"/>
      <c r="F217" s="307"/>
      <c r="G217" s="299"/>
    </row>
    <row r="218" spans="1:7">
      <c r="A218" s="212" t="s">
        <v>40</v>
      </c>
      <c r="B218" s="208" t="s">
        <v>241</v>
      </c>
      <c r="C218" s="29" t="s">
        <v>8</v>
      </c>
      <c r="D218" s="271">
        <f>VLOOKUP(C218,Currencies,2,FALSE)</f>
        <v>8.2899999999999991</v>
      </c>
      <c r="E218" s="281">
        <v>0</v>
      </c>
      <c r="F218" s="281">
        <v>0</v>
      </c>
      <c r="G218" s="301"/>
    </row>
    <row r="219" spans="1:7">
      <c r="A219" s="212" t="s">
        <v>40</v>
      </c>
      <c r="B219" s="208" t="s">
        <v>231</v>
      </c>
      <c r="C219" s="29" t="s">
        <v>8</v>
      </c>
      <c r="D219" s="271">
        <f>VLOOKUP(C219,Currencies,2,FALSE)</f>
        <v>8.2899999999999991</v>
      </c>
      <c r="E219" s="269">
        <v>36203.83</v>
      </c>
      <c r="F219" s="269">
        <v>289627.01961700001</v>
      </c>
      <c r="G219" s="301"/>
    </row>
    <row r="220" spans="1:7" s="296" customFormat="1">
      <c r="A220" s="302"/>
      <c r="B220" s="302" t="s">
        <v>41</v>
      </c>
      <c r="C220" s="286"/>
      <c r="D220" s="288"/>
      <c r="E220" s="303"/>
      <c r="F220" s="303">
        <f>SUM(F218:F219)</f>
        <v>289627.01961700001</v>
      </c>
      <c r="G220" s="306"/>
    </row>
    <row r="221" spans="1:7">
      <c r="A221" s="212"/>
      <c r="B221" s="212"/>
      <c r="C221" s="29"/>
      <c r="D221" s="167"/>
      <c r="E221" s="281"/>
      <c r="F221" s="281"/>
      <c r="G221" s="301"/>
    </row>
    <row r="222" spans="1:7">
      <c r="A222" s="309"/>
      <c r="B222" s="321" t="str">
        <f>SCHEMESUM!A57</f>
        <v>Stanlib Offshore Unit Trust Scheme (Jersey)</v>
      </c>
      <c r="C222" s="29"/>
      <c r="D222" s="167"/>
      <c r="E222" s="281"/>
      <c r="F222" s="281"/>
      <c r="G222" s="301"/>
    </row>
    <row r="223" spans="1:7">
      <c r="A223" s="300"/>
      <c r="B223" s="300" t="s">
        <v>49</v>
      </c>
      <c r="C223" s="29"/>
      <c r="D223" s="167"/>
      <c r="E223" s="281"/>
      <c r="F223" s="281"/>
      <c r="G223" s="301"/>
    </row>
    <row r="224" spans="1:7">
      <c r="A224" s="212" t="s">
        <v>49</v>
      </c>
      <c r="B224" s="212" t="s">
        <v>228</v>
      </c>
      <c r="C224" s="29" t="s">
        <v>15</v>
      </c>
      <c r="D224" s="271">
        <f t="shared" ref="D224:D231" si="13">VLOOKUP(C224,Currencies,2,FALSE)</f>
        <v>10.657624</v>
      </c>
      <c r="E224" s="269"/>
      <c r="F224" s="269"/>
      <c r="G224" s="299"/>
    </row>
    <row r="225" spans="1:7">
      <c r="A225" s="212" t="s">
        <v>49</v>
      </c>
      <c r="B225" s="212" t="s">
        <v>231</v>
      </c>
      <c r="C225" s="29" t="s">
        <v>8</v>
      </c>
      <c r="D225" s="271">
        <f t="shared" si="13"/>
        <v>8.2899999999999991</v>
      </c>
      <c r="E225" s="281">
        <v>12849236.030000001</v>
      </c>
      <c r="F225" s="281">
        <v>102792603.31639695</v>
      </c>
      <c r="G225" s="299"/>
    </row>
    <row r="226" spans="1:7">
      <c r="A226" s="212" t="s">
        <v>49</v>
      </c>
      <c r="B226" s="212" t="s">
        <v>229</v>
      </c>
      <c r="C226" s="29" t="s">
        <v>7</v>
      </c>
      <c r="D226" s="271">
        <f t="shared" si="13"/>
        <v>13.373427999999999</v>
      </c>
      <c r="E226" s="269"/>
      <c r="F226" s="269"/>
      <c r="G226" s="299"/>
    </row>
    <row r="227" spans="1:7">
      <c r="A227" s="212" t="s">
        <v>49</v>
      </c>
      <c r="B227" s="212" t="s">
        <v>230</v>
      </c>
      <c r="C227" s="29" t="s">
        <v>8</v>
      </c>
      <c r="D227" s="271">
        <f t="shared" si="13"/>
        <v>8.2899999999999991</v>
      </c>
      <c r="E227" s="269"/>
      <c r="F227" s="269"/>
      <c r="G227" s="299"/>
    </row>
    <row r="228" spans="1:7">
      <c r="A228" s="212" t="s">
        <v>49</v>
      </c>
      <c r="B228" s="212" t="s">
        <v>335</v>
      </c>
      <c r="C228" s="29" t="s">
        <v>15</v>
      </c>
      <c r="D228" s="271">
        <f t="shared" si="13"/>
        <v>10.657624</v>
      </c>
      <c r="E228" s="281">
        <v>5901380.4699999997</v>
      </c>
      <c r="F228" s="281">
        <v>61095221.591768943</v>
      </c>
      <c r="G228" s="299"/>
    </row>
    <row r="229" spans="1:7">
      <c r="A229" s="212" t="s">
        <v>49</v>
      </c>
      <c r="B229" s="212" t="s">
        <v>334</v>
      </c>
      <c r="C229" s="29" t="s">
        <v>7</v>
      </c>
      <c r="D229" s="271">
        <f t="shared" si="13"/>
        <v>13.373427999999999</v>
      </c>
      <c r="E229" s="281">
        <v>6200012.6600000001</v>
      </c>
      <c r="F229" s="281">
        <v>80682624.748378038</v>
      </c>
      <c r="G229" s="299"/>
    </row>
    <row r="230" spans="1:7">
      <c r="A230" s="212" t="s">
        <v>49</v>
      </c>
      <c r="B230" s="212" t="s">
        <v>336</v>
      </c>
      <c r="C230" s="29" t="s">
        <v>17</v>
      </c>
      <c r="D230" s="271">
        <f t="shared" si="13"/>
        <v>7.7925999999999984</v>
      </c>
      <c r="E230" s="269"/>
      <c r="F230" s="269"/>
      <c r="G230" s="299"/>
    </row>
    <row r="231" spans="1:7">
      <c r="A231" s="212" t="s">
        <v>49</v>
      </c>
      <c r="B231" s="212" t="s">
        <v>333</v>
      </c>
      <c r="C231" s="29" t="s">
        <v>8</v>
      </c>
      <c r="D231" s="271">
        <f t="shared" si="13"/>
        <v>8.2899999999999991</v>
      </c>
      <c r="E231" s="281">
        <v>7563795.5300000003</v>
      </c>
      <c r="F231" s="281">
        <v>60509607.860446997</v>
      </c>
      <c r="G231" s="299"/>
    </row>
    <row r="232" spans="1:7" s="296" customFormat="1">
      <c r="A232" s="302"/>
      <c r="B232" s="302" t="s">
        <v>41</v>
      </c>
      <c r="C232" s="286"/>
      <c r="D232" s="287"/>
      <c r="E232" s="303"/>
      <c r="F232" s="303">
        <f>SUM(F224:F231)</f>
        <v>305080057.51699096</v>
      </c>
      <c r="G232" s="306"/>
    </row>
    <row r="233" spans="1:7" s="296" customFormat="1">
      <c r="A233" s="300"/>
      <c r="B233" s="300"/>
      <c r="C233" s="29"/>
      <c r="D233" s="271"/>
      <c r="E233" s="307"/>
      <c r="F233" s="307"/>
      <c r="G233" s="306"/>
    </row>
    <row r="234" spans="1:7" s="296" customFormat="1">
      <c r="A234" s="309"/>
      <c r="B234" s="321" t="str">
        <f>SCHEMESUM!A6</f>
        <v>ACPI Liquid Unit Trust (Jersey)</v>
      </c>
      <c r="C234" s="5"/>
      <c r="D234" s="168"/>
      <c r="E234" s="314"/>
      <c r="F234" s="314"/>
      <c r="G234" s="306"/>
    </row>
    <row r="235" spans="1:7" s="296" customFormat="1">
      <c r="A235" s="300"/>
      <c r="B235" s="300" t="s">
        <v>49</v>
      </c>
      <c r="C235" s="5"/>
      <c r="D235" s="168"/>
      <c r="E235" s="314"/>
      <c r="F235" s="314"/>
      <c r="G235" s="306"/>
    </row>
    <row r="236" spans="1:7" s="296" customFormat="1">
      <c r="A236" s="212" t="s">
        <v>49</v>
      </c>
      <c r="B236" s="360" t="s">
        <v>355</v>
      </c>
      <c r="C236" s="29" t="s">
        <v>8</v>
      </c>
      <c r="D236" s="271">
        <f t="shared" ref="D236:D243" si="14">VLOOKUP(C236,Currencies,2,FALSE)</f>
        <v>8.2899999999999991</v>
      </c>
      <c r="E236" s="269">
        <v>2352331.5299999998</v>
      </c>
      <c r="F236" s="269">
        <v>19550227.0407326</v>
      </c>
      <c r="G236" s="306"/>
    </row>
    <row r="237" spans="1:7" s="296" customFormat="1">
      <c r="A237" s="212" t="s">
        <v>49</v>
      </c>
      <c r="B237" s="360" t="s">
        <v>412</v>
      </c>
      <c r="C237" s="29" t="s">
        <v>15</v>
      </c>
      <c r="D237" s="271">
        <f t="shared" si="14"/>
        <v>10.657624</v>
      </c>
      <c r="E237" s="269">
        <v>637466.02</v>
      </c>
      <c r="F237" s="269">
        <v>6811056.1284676753</v>
      </c>
      <c r="G237" s="306"/>
    </row>
    <row r="238" spans="1:7" s="296" customFormat="1">
      <c r="A238" s="212" t="s">
        <v>49</v>
      </c>
      <c r="B238" s="360" t="s">
        <v>356</v>
      </c>
      <c r="C238" s="29" t="s">
        <v>8</v>
      </c>
      <c r="D238" s="271">
        <f t="shared" si="14"/>
        <v>8.2899999999999991</v>
      </c>
      <c r="E238" s="269">
        <v>15002793.84</v>
      </c>
      <c r="F238" s="269">
        <v>268713973.14961708</v>
      </c>
      <c r="G238" s="306"/>
    </row>
    <row r="239" spans="1:7" s="296" customFormat="1">
      <c r="A239" s="212" t="s">
        <v>49</v>
      </c>
      <c r="B239" s="360" t="s">
        <v>348</v>
      </c>
      <c r="C239" s="359" t="s">
        <v>8</v>
      </c>
      <c r="D239" s="271">
        <f t="shared" si="14"/>
        <v>8.2899999999999991</v>
      </c>
      <c r="E239" s="269">
        <v>18712677.190000001</v>
      </c>
      <c r="F239" s="269">
        <v>315819902.11343026</v>
      </c>
      <c r="G239" s="306"/>
    </row>
    <row r="240" spans="1:7" s="296" customFormat="1">
      <c r="A240" s="212" t="s">
        <v>49</v>
      </c>
      <c r="B240" s="360" t="s">
        <v>413</v>
      </c>
      <c r="C240" s="359" t="s">
        <v>15</v>
      </c>
      <c r="D240" s="271">
        <f t="shared" si="14"/>
        <v>10.657624</v>
      </c>
      <c r="E240" s="269">
        <v>2669916.69</v>
      </c>
      <c r="F240" s="269">
        <v>30959135.57170723</v>
      </c>
      <c r="G240" s="306"/>
    </row>
    <row r="241" spans="1:7" s="296" customFormat="1">
      <c r="A241" s="212" t="s">
        <v>49</v>
      </c>
      <c r="B241" s="360" t="s">
        <v>349</v>
      </c>
      <c r="C241" s="359" t="s">
        <v>7</v>
      </c>
      <c r="D241" s="271">
        <f t="shared" si="14"/>
        <v>13.373427999999999</v>
      </c>
      <c r="E241" s="269">
        <v>5187625.7699999996</v>
      </c>
      <c r="F241" s="269">
        <v>153298013.55357242</v>
      </c>
      <c r="G241" s="306"/>
    </row>
    <row r="242" spans="1:7" s="296" customFormat="1">
      <c r="A242" s="212" t="s">
        <v>49</v>
      </c>
      <c r="B242" s="360" t="s">
        <v>350</v>
      </c>
      <c r="C242" s="359" t="s">
        <v>8</v>
      </c>
      <c r="D242" s="271">
        <f t="shared" si="14"/>
        <v>8.2899999999999991</v>
      </c>
      <c r="E242" s="269">
        <v>6049667.1699999999</v>
      </c>
      <c r="F242" s="269">
        <v>128345305.93398577</v>
      </c>
      <c r="G242" s="306"/>
    </row>
    <row r="243" spans="1:7" s="296" customFormat="1">
      <c r="A243" s="212" t="s">
        <v>49</v>
      </c>
      <c r="B243" s="360" t="s">
        <v>351</v>
      </c>
      <c r="C243" s="359" t="s">
        <v>15</v>
      </c>
      <c r="D243" s="271">
        <f t="shared" si="14"/>
        <v>10.657624</v>
      </c>
      <c r="E243" s="269">
        <v>0</v>
      </c>
      <c r="F243" s="269">
        <v>0</v>
      </c>
      <c r="G243" s="306"/>
    </row>
    <row r="244" spans="1:7" s="296" customFormat="1">
      <c r="A244" s="300"/>
      <c r="B244" s="300" t="s">
        <v>40</v>
      </c>
      <c r="C244" s="29"/>
      <c r="D244" s="271"/>
      <c r="E244" s="281"/>
      <c r="F244" s="281"/>
      <c r="G244" s="306"/>
    </row>
    <row r="245" spans="1:7" s="296" customFormat="1">
      <c r="A245" s="212" t="s">
        <v>40</v>
      </c>
      <c r="B245" s="212" t="str">
        <f t="shared" ref="B245:C252" si="15">B236</f>
        <v>ACPI USD Money Market Fund</v>
      </c>
      <c r="C245" s="29" t="str">
        <f t="shared" si="15"/>
        <v>USD</v>
      </c>
      <c r="D245" s="271">
        <f t="shared" ref="D245:D252" si="16">VLOOKUP(C245,Currencies,2,FALSE)</f>
        <v>8.2899999999999991</v>
      </c>
      <c r="E245" s="269">
        <v>199208.09</v>
      </c>
      <c r="F245" s="269">
        <v>1655618.4101527107</v>
      </c>
      <c r="G245" s="306"/>
    </row>
    <row r="246" spans="1:7" s="296" customFormat="1">
      <c r="A246" s="212" t="s">
        <v>40</v>
      </c>
      <c r="B246" s="212" t="str">
        <f t="shared" si="15"/>
        <v>ACPI EUR Money Market Fund</v>
      </c>
      <c r="C246" s="29" t="str">
        <f t="shared" si="15"/>
        <v>EUR</v>
      </c>
      <c r="D246" s="271">
        <f t="shared" si="16"/>
        <v>10.657624</v>
      </c>
      <c r="E246" s="269">
        <v>225053.35</v>
      </c>
      <c r="F246" s="269">
        <v>2404600.3248136751</v>
      </c>
      <c r="G246" s="306"/>
    </row>
    <row r="247" spans="1:7" s="296" customFormat="1">
      <c r="A247" s="212" t="s">
        <v>40</v>
      </c>
      <c r="B247" s="212" t="str">
        <f t="shared" si="15"/>
        <v>ACPI International Bond Fund</v>
      </c>
      <c r="C247" s="29" t="str">
        <f t="shared" si="15"/>
        <v>USD</v>
      </c>
      <c r="D247" s="271">
        <f t="shared" si="16"/>
        <v>8.2899999999999991</v>
      </c>
      <c r="E247" s="269">
        <v>32332327.920000002</v>
      </c>
      <c r="F247" s="269">
        <v>124688217.65837763</v>
      </c>
      <c r="G247" s="306"/>
    </row>
    <row r="248" spans="1:7" s="296" customFormat="1">
      <c r="A248" s="212" t="s">
        <v>40</v>
      </c>
      <c r="B248" s="212" t="str">
        <f t="shared" si="15"/>
        <v>ACPI Global Credit US$ B Fund</v>
      </c>
      <c r="C248" s="29" t="str">
        <f t="shared" si="15"/>
        <v>USD</v>
      </c>
      <c r="D248" s="271">
        <f t="shared" si="16"/>
        <v>8.2899999999999991</v>
      </c>
      <c r="E248" s="269">
        <v>38000229.460000001</v>
      </c>
      <c r="F248" s="269">
        <v>155521057.69905579</v>
      </c>
      <c r="G248" s="306"/>
    </row>
    <row r="249" spans="1:7" s="296" customFormat="1">
      <c r="A249" s="212" t="s">
        <v>40</v>
      </c>
      <c r="B249" s="212" t="str">
        <f t="shared" si="15"/>
        <v>ACPI Global Credit EUR B Fund</v>
      </c>
      <c r="C249" s="29" t="str">
        <f t="shared" si="15"/>
        <v>EUR</v>
      </c>
      <c r="D249" s="271">
        <f t="shared" si="16"/>
        <v>10.657624</v>
      </c>
      <c r="E249" s="269">
        <v>2897553.12</v>
      </c>
      <c r="F249" s="269">
        <v>28526936.124254324</v>
      </c>
      <c r="G249" s="306"/>
    </row>
    <row r="250" spans="1:7" s="296" customFormat="1">
      <c r="A250" s="212" t="s">
        <v>40</v>
      </c>
      <c r="B250" s="212" t="str">
        <f t="shared" si="15"/>
        <v>ACPI Global Credit GBP B Fund</v>
      </c>
      <c r="C250" s="29" t="str">
        <f t="shared" si="15"/>
        <v>GBP</v>
      </c>
      <c r="D250" s="271">
        <f t="shared" si="16"/>
        <v>13.373427999999999</v>
      </c>
      <c r="E250" s="269">
        <v>11411634.26</v>
      </c>
      <c r="F250" s="269">
        <v>69687891.101438209</v>
      </c>
      <c r="G250" s="306"/>
    </row>
    <row r="251" spans="1:7" s="296" customFormat="1">
      <c r="A251" s="212" t="s">
        <v>40</v>
      </c>
      <c r="B251" s="212" t="str">
        <f t="shared" si="15"/>
        <v>ACPI Global Credit US$ C Fund</v>
      </c>
      <c r="C251" s="29" t="str">
        <f t="shared" si="15"/>
        <v>USD</v>
      </c>
      <c r="D251" s="271">
        <f t="shared" si="16"/>
        <v>8.2899999999999991</v>
      </c>
      <c r="E251" s="269">
        <v>15442823.720000001</v>
      </c>
      <c r="F251" s="269">
        <v>50278783.065228164</v>
      </c>
      <c r="G251" s="306"/>
    </row>
    <row r="252" spans="1:7" s="296" customFormat="1">
      <c r="A252" s="212" t="s">
        <v>40</v>
      </c>
      <c r="B252" s="212" t="str">
        <f t="shared" si="15"/>
        <v>ACPI Global Credit Euro C Fund</v>
      </c>
      <c r="C252" s="29" t="str">
        <f t="shared" si="15"/>
        <v>EUR</v>
      </c>
      <c r="D252" s="271">
        <f t="shared" si="16"/>
        <v>10.657624</v>
      </c>
      <c r="E252" s="269">
        <v>0</v>
      </c>
      <c r="F252" s="269">
        <v>0</v>
      </c>
      <c r="G252" s="306"/>
    </row>
    <row r="253" spans="1:7" s="296" customFormat="1">
      <c r="A253" s="302"/>
      <c r="B253" s="302" t="s">
        <v>41</v>
      </c>
      <c r="C253" s="273"/>
      <c r="D253" s="274"/>
      <c r="E253" s="303"/>
      <c r="F253" s="303">
        <f>SUM(F236:F252)</f>
        <v>1356260717.8748336</v>
      </c>
      <c r="G253" s="306"/>
    </row>
    <row r="254" spans="1:7" s="296" customFormat="1">
      <c r="A254" s="300"/>
      <c r="B254" s="300"/>
      <c r="C254" s="29"/>
      <c r="D254" s="271"/>
      <c r="E254" s="307"/>
      <c r="F254" s="307"/>
      <c r="G254" s="306"/>
    </row>
    <row r="255" spans="1:7">
      <c r="A255" s="308"/>
      <c r="B255" s="308" t="s">
        <v>13</v>
      </c>
      <c r="C255" s="273"/>
      <c r="D255" s="280"/>
      <c r="E255" s="303"/>
      <c r="F255" s="303">
        <f>SUM(F4:F254)/2</f>
        <v>7598696760.5426035</v>
      </c>
      <c r="G255" s="301"/>
    </row>
    <row r="256" spans="1:7">
      <c r="A256" s="310"/>
      <c r="B256" s="310"/>
      <c r="C256" s="293"/>
      <c r="D256" s="294"/>
      <c r="E256" s="310"/>
      <c r="F256" s="299"/>
    </row>
    <row r="257" spans="1:6">
      <c r="A257" s="310"/>
      <c r="B257" s="310"/>
      <c r="C257" s="293"/>
      <c r="D257" s="294"/>
      <c r="E257" s="310"/>
      <c r="F257" s="299"/>
    </row>
    <row r="258" spans="1:6">
      <c r="A258" s="310"/>
      <c r="B258" s="310"/>
      <c r="C258" s="293"/>
      <c r="D258" s="294"/>
      <c r="E258" s="310"/>
      <c r="F258" s="299"/>
    </row>
    <row r="259" spans="1:6">
      <c r="A259" s="310"/>
      <c r="B259" s="310"/>
      <c r="C259" s="293"/>
      <c r="D259" s="294"/>
      <c r="E259" s="310"/>
      <c r="F259" s="299"/>
    </row>
    <row r="260" spans="1:6">
      <c r="A260" s="310"/>
      <c r="B260" s="310"/>
      <c r="C260" s="293"/>
      <c r="D260" s="294"/>
      <c r="E260" s="310"/>
      <c r="F260" s="299"/>
    </row>
    <row r="261" spans="1:6">
      <c r="A261" s="310"/>
      <c r="B261" s="310"/>
      <c r="C261" s="293"/>
      <c r="D261" s="294"/>
      <c r="E261" s="310"/>
      <c r="F261" s="299"/>
    </row>
    <row r="262" spans="1:6">
      <c r="A262" s="310"/>
      <c r="B262" s="310"/>
      <c r="C262" s="293"/>
      <c r="D262" s="294"/>
      <c r="E262" s="310"/>
      <c r="F262" s="299"/>
    </row>
    <row r="263" spans="1:6">
      <c r="A263" s="310"/>
      <c r="B263" s="310"/>
      <c r="C263" s="293"/>
      <c r="D263" s="294"/>
      <c r="E263" s="310"/>
      <c r="F263" s="299"/>
    </row>
    <row r="264" spans="1:6">
      <c r="A264" s="310"/>
      <c r="B264" s="310"/>
      <c r="C264" s="293"/>
      <c r="D264" s="294"/>
      <c r="E264" s="310"/>
      <c r="F264" s="299"/>
    </row>
    <row r="265" spans="1:6">
      <c r="A265" s="310"/>
      <c r="B265" s="310"/>
      <c r="C265" s="293"/>
      <c r="D265" s="294"/>
      <c r="E265" s="310"/>
      <c r="F265" s="299"/>
    </row>
    <row r="266" spans="1:6">
      <c r="A266" s="310"/>
      <c r="B266" s="310"/>
      <c r="C266" s="293"/>
      <c r="D266" s="294"/>
      <c r="E266" s="310"/>
      <c r="F266" s="299"/>
    </row>
    <row r="267" spans="1:6">
      <c r="A267" s="310"/>
      <c r="B267" s="310"/>
      <c r="C267" s="293"/>
      <c r="D267" s="294"/>
      <c r="E267" s="310"/>
      <c r="F267" s="299"/>
    </row>
    <row r="268" spans="1:6">
      <c r="A268" s="310"/>
      <c r="B268" s="310"/>
      <c r="C268" s="293"/>
      <c r="D268" s="294"/>
      <c r="E268" s="310"/>
      <c r="F268" s="299"/>
    </row>
    <row r="269" spans="1:6">
      <c r="A269" s="310"/>
      <c r="B269" s="310"/>
      <c r="C269" s="293"/>
      <c r="D269" s="294"/>
      <c r="E269" s="310"/>
      <c r="F269" s="299"/>
    </row>
    <row r="270" spans="1:6">
      <c r="A270" s="310"/>
      <c r="B270" s="310"/>
      <c r="C270" s="293"/>
      <c r="D270" s="294"/>
      <c r="E270" s="310"/>
      <c r="F270" s="299"/>
    </row>
    <row r="271" spans="1:6">
      <c r="A271" s="310"/>
      <c r="B271" s="310"/>
      <c r="C271" s="293"/>
      <c r="D271" s="294"/>
      <c r="E271" s="310"/>
      <c r="F271" s="299"/>
    </row>
    <row r="272" spans="1:6">
      <c r="A272" s="310"/>
      <c r="B272" s="310"/>
      <c r="C272" s="293"/>
      <c r="D272" s="294"/>
      <c r="E272" s="310"/>
      <c r="F272" s="299"/>
    </row>
    <row r="273" spans="1:6">
      <c r="A273" s="310"/>
      <c r="B273" s="310"/>
      <c r="C273" s="293"/>
      <c r="D273" s="294"/>
      <c r="E273" s="310"/>
      <c r="F273" s="299"/>
    </row>
    <row r="274" spans="1:6">
      <c r="A274" s="310"/>
      <c r="B274" s="310"/>
      <c r="C274" s="293"/>
      <c r="D274" s="294"/>
      <c r="E274" s="310"/>
      <c r="F274" s="299"/>
    </row>
    <row r="275" spans="1:6">
      <c r="A275" s="310"/>
      <c r="B275" s="310"/>
      <c r="C275" s="293"/>
      <c r="D275" s="294"/>
      <c r="E275" s="310"/>
      <c r="F275" s="299"/>
    </row>
    <row r="276" spans="1:6">
      <c r="A276" s="310"/>
      <c r="B276" s="310"/>
      <c r="C276" s="293"/>
      <c r="D276" s="294"/>
      <c r="E276" s="310"/>
      <c r="F276" s="299"/>
    </row>
    <row r="277" spans="1:6">
      <c r="A277" s="310"/>
      <c r="B277" s="310"/>
      <c r="C277" s="293"/>
      <c r="D277" s="294"/>
      <c r="E277" s="310"/>
      <c r="F277" s="299"/>
    </row>
    <row r="278" spans="1:6">
      <c r="A278" s="310"/>
      <c r="B278" s="310"/>
      <c r="C278" s="293"/>
      <c r="D278" s="294"/>
      <c r="E278" s="310"/>
      <c r="F278" s="299"/>
    </row>
    <row r="279" spans="1:6">
      <c r="A279" s="310"/>
      <c r="B279" s="310"/>
      <c r="C279" s="293"/>
      <c r="D279" s="294"/>
      <c r="E279" s="310"/>
      <c r="F279" s="299"/>
    </row>
    <row r="280" spans="1:6">
      <c r="A280" s="310"/>
      <c r="B280" s="310"/>
      <c r="C280" s="293"/>
      <c r="D280" s="294"/>
      <c r="E280" s="310"/>
      <c r="F280" s="299"/>
    </row>
    <row r="281" spans="1:6">
      <c r="A281" s="310"/>
      <c r="B281" s="310"/>
      <c r="C281" s="293"/>
      <c r="D281" s="294"/>
      <c r="E281" s="310"/>
      <c r="F281" s="299"/>
    </row>
    <row r="282" spans="1:6">
      <c r="A282" s="310"/>
      <c r="B282" s="310"/>
      <c r="C282" s="293"/>
      <c r="D282" s="294"/>
      <c r="E282" s="310"/>
      <c r="F282" s="299"/>
    </row>
    <row r="283" spans="1:6">
      <c r="A283" s="310"/>
      <c r="B283" s="310"/>
      <c r="C283" s="293"/>
      <c r="D283" s="294"/>
      <c r="E283" s="310"/>
      <c r="F283" s="310"/>
    </row>
    <row r="284" spans="1:6">
      <c r="A284" s="310"/>
      <c r="B284" s="310"/>
      <c r="C284" s="293"/>
      <c r="D284" s="294"/>
      <c r="E284" s="310"/>
      <c r="F284" s="310"/>
    </row>
    <row r="285" spans="1:6">
      <c r="A285" s="310"/>
      <c r="B285" s="310"/>
      <c r="C285" s="293"/>
      <c r="D285" s="294"/>
      <c r="E285" s="310"/>
      <c r="F285" s="310"/>
    </row>
    <row r="286" spans="1:6">
      <c r="A286" s="310"/>
      <c r="B286" s="310"/>
      <c r="C286" s="293"/>
      <c r="D286" s="294"/>
      <c r="E286" s="310"/>
      <c r="F286" s="310"/>
    </row>
    <row r="287" spans="1:6">
      <c r="A287" s="310"/>
      <c r="B287" s="310"/>
      <c r="C287" s="293"/>
      <c r="D287" s="294"/>
      <c r="E287" s="310"/>
      <c r="F287" s="310"/>
    </row>
    <row r="288" spans="1:6">
      <c r="A288" s="310"/>
      <c r="B288" s="310"/>
      <c r="C288" s="293"/>
      <c r="D288" s="294"/>
      <c r="E288" s="310"/>
      <c r="F288" s="310"/>
    </row>
    <row r="289" spans="1:6">
      <c r="A289" s="310"/>
      <c r="B289" s="310"/>
      <c r="C289" s="293"/>
      <c r="D289" s="294"/>
      <c r="E289" s="310"/>
      <c r="F289" s="310"/>
    </row>
    <row r="290" spans="1:6">
      <c r="A290" s="310"/>
      <c r="B290" s="310"/>
      <c r="C290" s="293"/>
      <c r="D290" s="294"/>
      <c r="E290" s="310"/>
      <c r="F290" s="310"/>
    </row>
    <row r="291" spans="1:6">
      <c r="A291" s="310"/>
      <c r="B291" s="310"/>
      <c r="C291" s="293"/>
      <c r="D291" s="294"/>
      <c r="E291" s="310"/>
      <c r="F291" s="310"/>
    </row>
    <row r="292" spans="1:6">
      <c r="A292" s="310"/>
      <c r="B292" s="310"/>
      <c r="C292" s="293"/>
      <c r="D292" s="294"/>
      <c r="E292" s="310"/>
      <c r="F292" s="310"/>
    </row>
    <row r="293" spans="1:6">
      <c r="A293" s="310"/>
      <c r="B293" s="310"/>
      <c r="C293" s="293"/>
      <c r="D293" s="294"/>
      <c r="E293" s="310"/>
      <c r="F293" s="310"/>
    </row>
    <row r="294" spans="1:6">
      <c r="A294" s="310"/>
      <c r="B294" s="310"/>
      <c r="C294" s="293"/>
      <c r="D294" s="294"/>
      <c r="E294" s="310"/>
      <c r="F294" s="310"/>
    </row>
    <row r="295" spans="1:6">
      <c r="A295" s="310"/>
      <c r="B295" s="310"/>
      <c r="C295" s="293"/>
      <c r="D295" s="294"/>
      <c r="E295" s="310"/>
      <c r="F295" s="310"/>
    </row>
    <row r="296" spans="1:6">
      <c r="A296" s="310"/>
      <c r="B296" s="310"/>
      <c r="C296" s="293"/>
      <c r="D296" s="294"/>
      <c r="E296" s="310"/>
      <c r="F296" s="310"/>
    </row>
    <row r="297" spans="1:6">
      <c r="A297" s="310"/>
      <c r="B297" s="310"/>
      <c r="C297" s="293"/>
      <c r="D297" s="294"/>
      <c r="E297" s="310"/>
      <c r="F297" s="310"/>
    </row>
    <row r="298" spans="1:6">
      <c r="A298" s="310"/>
      <c r="B298" s="310"/>
      <c r="C298" s="293"/>
      <c r="D298" s="294"/>
      <c r="E298" s="310"/>
      <c r="F298" s="310"/>
    </row>
    <row r="299" spans="1:6">
      <c r="A299" s="310"/>
      <c r="B299" s="310"/>
      <c r="C299" s="293"/>
      <c r="D299" s="294"/>
      <c r="E299" s="310"/>
      <c r="F299" s="310"/>
    </row>
    <row r="300" spans="1:6">
      <c r="A300" s="310"/>
      <c r="B300" s="310"/>
      <c r="C300" s="293"/>
      <c r="D300" s="294"/>
      <c r="E300" s="310"/>
      <c r="F300" s="310"/>
    </row>
    <row r="301" spans="1:6">
      <c r="A301" s="310"/>
      <c r="B301" s="310"/>
      <c r="C301" s="293"/>
      <c r="D301" s="294"/>
      <c r="E301" s="310"/>
      <c r="F301" s="310"/>
    </row>
    <row r="302" spans="1:6">
      <c r="A302" s="310"/>
      <c r="B302" s="310"/>
      <c r="C302" s="293"/>
      <c r="D302" s="294"/>
      <c r="E302" s="310"/>
      <c r="F302" s="310"/>
    </row>
    <row r="303" spans="1:6">
      <c r="A303" s="310"/>
      <c r="B303" s="310"/>
      <c r="C303" s="293"/>
      <c r="D303" s="294"/>
      <c r="E303" s="310"/>
      <c r="F303" s="310"/>
    </row>
    <row r="304" spans="1:6">
      <c r="A304" s="310"/>
      <c r="B304" s="310"/>
      <c r="C304" s="293"/>
      <c r="D304" s="294"/>
      <c r="E304" s="310"/>
      <c r="F304" s="310"/>
    </row>
    <row r="305" spans="1:6">
      <c r="A305" s="310"/>
      <c r="B305" s="310"/>
      <c r="C305" s="293"/>
      <c r="D305" s="294"/>
      <c r="E305" s="310"/>
      <c r="F305" s="310"/>
    </row>
    <row r="306" spans="1:6">
      <c r="A306" s="310"/>
      <c r="B306" s="310"/>
      <c r="C306" s="293"/>
      <c r="D306" s="294"/>
      <c r="E306" s="310"/>
      <c r="F306" s="310"/>
    </row>
  </sheetData>
  <phoneticPr fontId="19" type="noConversion"/>
  <pageMargins left="0.39370078740157483" right="0.39370078740157483" top="0.59055118110236227" bottom="0.59055118110236227" header="0.39370078740157483" footer="0.39370078740157483"/>
  <headerFooter alignWithMargins="0">
    <oddHeader>&amp;CASSOCIATION FOR SAVINGS AND INVESTMENT - SA - FOREIGN COLLECTIVE INVESTMENT SCHEME REPORT&amp;RCONFIDENTIAL</oddHeader>
    <oddFooter>&amp;R&amp;A Page &amp;P of &amp;N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 enableFormatConditionsCalculation="0">
    <pageSetUpPr fitToPage="1"/>
  </sheetPr>
  <dimension ref="A1:K1186"/>
  <sheetViews>
    <sheetView zoomScale="70" zoomScaleNormal="70" zoomScaleSheetLayoutView="100" zoomScalePageLayoutView="70" workbookViewId="0">
      <pane xSplit="4" ySplit="4" topLeftCell="E5" activePane="bottomRight" state="frozen"/>
      <selection activeCell="D104" sqref="D104:J104"/>
      <selection pane="topRight" activeCell="D104" sqref="D104:J104"/>
      <selection pane="bottomLeft" activeCell="D104" sqref="D104:J104"/>
      <selection pane="bottomRight" activeCell="E5" sqref="E5"/>
    </sheetView>
  </sheetViews>
  <sheetFormatPr baseColWidth="10" defaultColWidth="8.83203125" defaultRowHeight="12" x14ac:dyDescent="0"/>
  <cols>
    <col min="1" max="1" width="19.6640625" style="182" bestFit="1" customWidth="1"/>
    <col min="2" max="2" width="70.6640625" style="182" customWidth="1"/>
    <col min="3" max="3" width="15.6640625" style="16" customWidth="1"/>
    <col min="4" max="4" width="15.6640625" style="175" customWidth="1"/>
    <col min="5" max="5" width="15.6640625" style="169" customWidth="1"/>
    <col min="6" max="6" width="16.83203125" style="12" bestFit="1" customWidth="1"/>
    <col min="7" max="16384" width="8.83203125" style="12"/>
  </cols>
  <sheetData>
    <row r="1" spans="1:6">
      <c r="A1" s="183"/>
      <c r="B1" s="183" t="str">
        <f>CONCATENATE(EQUITY!B1)</f>
        <v>Foreign Collective Investment Scheme Statistics of ASISA FCIS Associate members as at 30 September 2012</v>
      </c>
    </row>
    <row r="2" spans="1:6">
      <c r="A2" s="185"/>
      <c r="B2" s="196" t="s">
        <v>184</v>
      </c>
    </row>
    <row r="3" spans="1:6" s="21" customFormat="1">
      <c r="A3" s="186" t="s">
        <v>171</v>
      </c>
      <c r="B3" s="186" t="s">
        <v>0</v>
      </c>
      <c r="C3" s="19" t="s">
        <v>0</v>
      </c>
      <c r="D3" s="150" t="s">
        <v>5</v>
      </c>
      <c r="E3" s="338" t="s">
        <v>1</v>
      </c>
      <c r="F3" s="20"/>
    </row>
    <row r="4" spans="1:6" s="1" customFormat="1">
      <c r="A4" s="187"/>
      <c r="B4" s="187"/>
      <c r="C4" s="22" t="s">
        <v>4</v>
      </c>
      <c r="D4" s="151" t="s">
        <v>6</v>
      </c>
      <c r="E4" s="339" t="s">
        <v>2</v>
      </c>
      <c r="F4" s="2" t="s">
        <v>3</v>
      </c>
    </row>
    <row r="5" spans="1:6" s="1" customFormat="1">
      <c r="A5" s="188"/>
      <c r="B5" s="188"/>
      <c r="C5" s="26"/>
      <c r="D5" s="176"/>
      <c r="E5" s="340"/>
      <c r="F5" s="8"/>
    </row>
    <row r="6" spans="1:6" s="1" customFormat="1">
      <c r="A6" s="189"/>
      <c r="B6" s="189" t="str">
        <f>CONCATENATE(SCHEMESUM!A60)</f>
        <v>Trinity Global Fund (was Accorn Global Fund)</v>
      </c>
      <c r="C6" s="26"/>
      <c r="D6" s="198"/>
      <c r="E6" s="340"/>
      <c r="F6" s="8"/>
    </row>
    <row r="7" spans="1:6" s="1" customFormat="1">
      <c r="A7" s="190" t="str">
        <f>CONCATENATE(EQUITY!A8)</f>
        <v>Retail</v>
      </c>
      <c r="B7" s="190" t="str">
        <f>CONCATENATE(EQUITY!B8)</f>
        <v>Trinity Global Diversified Fund (formerly Accorn)</v>
      </c>
      <c r="C7" s="13" t="str">
        <f>CONCATENATE(EQUITY!C8)</f>
        <v>GBP</v>
      </c>
      <c r="D7" s="199">
        <f>EQUITY!D8</f>
        <v>13.373427999999999</v>
      </c>
      <c r="E7" s="333">
        <f>EQUITY!E8</f>
        <v>0</v>
      </c>
      <c r="F7" s="14">
        <f>EQUITY!F8</f>
        <v>0</v>
      </c>
    </row>
    <row r="8" spans="1:6" s="1" customFormat="1">
      <c r="A8" s="191"/>
      <c r="B8" s="191" t="s">
        <v>41</v>
      </c>
      <c r="C8" s="25"/>
      <c r="D8" s="200"/>
      <c r="E8" s="275"/>
      <c r="F8" s="3">
        <f t="shared" ref="F8" si="0">SUM(F7:F7)</f>
        <v>0</v>
      </c>
    </row>
    <row r="9" spans="1:6" s="1" customFormat="1">
      <c r="A9" s="193"/>
      <c r="B9" s="193"/>
      <c r="C9" s="210"/>
      <c r="D9" s="211"/>
      <c r="E9" s="278"/>
      <c r="F9" s="4"/>
    </row>
    <row r="10" spans="1:6">
      <c r="A10" s="189"/>
      <c r="B10" s="399" t="str">
        <f>SCHEMESUM!A8</f>
        <v>Allan Gray Australia Pty Ltd (Allan Gray)</v>
      </c>
      <c r="C10" s="13"/>
      <c r="D10" s="199"/>
      <c r="E10" s="269"/>
      <c r="F10" s="11"/>
    </row>
    <row r="11" spans="1:6" s="1" customFormat="1">
      <c r="A11" s="180" t="str">
        <f>CONCATENATE(EQUITY!A13," and ",EQUITY!A15)</f>
        <v>Retail and Institutional</v>
      </c>
      <c r="B11" s="180" t="str">
        <f>EQUITY!B13</f>
        <v>Allan Gray Australia Equity Fund</v>
      </c>
      <c r="C11" s="27" t="str">
        <f>EQUITY!C13</f>
        <v>AUD</v>
      </c>
      <c r="D11" s="199">
        <f>EQUITY!D13</f>
        <v>8.6116519999999994</v>
      </c>
      <c r="E11" s="269">
        <f>EQUITY!E13+EQUITY!E15</f>
        <v>1731579.347599044</v>
      </c>
      <c r="F11" s="11">
        <f>EQUITY!F13+EQUITY!F15</f>
        <v>14921711.870000001</v>
      </c>
    </row>
    <row r="12" spans="1:6">
      <c r="A12" s="192"/>
      <c r="B12" s="192" t="s">
        <v>41</v>
      </c>
      <c r="C12" s="25"/>
      <c r="D12" s="200"/>
      <c r="E12" s="275"/>
      <c r="F12" s="3">
        <f>SUM(F11)</f>
        <v>14921711.870000001</v>
      </c>
    </row>
    <row r="13" spans="1:6" s="1" customFormat="1">
      <c r="A13" s="188"/>
      <c r="B13" s="188"/>
      <c r="C13" s="26"/>
      <c r="D13" s="198"/>
      <c r="E13" s="340"/>
      <c r="F13" s="8"/>
    </row>
    <row r="14" spans="1:6">
      <c r="A14" s="189"/>
      <c r="B14" s="189" t="str">
        <f>SCHEMESUM!A11</f>
        <v>Ashburton Global Funds Ltd (Jersey)</v>
      </c>
      <c r="C14" s="13"/>
      <c r="D14" s="199"/>
      <c r="E14" s="269"/>
      <c r="F14" s="11"/>
    </row>
    <row r="15" spans="1:6">
      <c r="A15" s="190" t="str">
        <f>EQUITY!A20</f>
        <v>Retail</v>
      </c>
      <c r="B15" s="190" t="str">
        <f>EQUITY!B20</f>
        <v>Sterling International Equity Fund PC</v>
      </c>
      <c r="C15" s="13" t="str">
        <f>EQUITY!C20</f>
        <v>GBP</v>
      </c>
      <c r="D15" s="199">
        <f>EQUITY!D20</f>
        <v>13.373427999999999</v>
      </c>
      <c r="E15" s="269">
        <f>EQUITY!E20</f>
        <v>7959622.0212949989</v>
      </c>
      <c r="F15" s="11">
        <f>EQUITY!F20</f>
        <v>106151111.20039436</v>
      </c>
    </row>
    <row r="16" spans="1:6">
      <c r="A16" s="190" t="str">
        <f>EQUITY!A21</f>
        <v>Retail</v>
      </c>
      <c r="B16" s="190" t="str">
        <f>EQUITY!B21</f>
        <v>Dollar International Equity Fund PC</v>
      </c>
      <c r="C16" s="13" t="str">
        <f>EQUITY!C21</f>
        <v>USD</v>
      </c>
      <c r="D16" s="199">
        <f>EQUITY!D21</f>
        <v>8.2899999999999991</v>
      </c>
      <c r="E16" s="269">
        <f>EQUITY!E21</f>
        <v>7888204.0333637996</v>
      </c>
      <c r="F16" s="11">
        <f>EQUITY!F21</f>
        <v>65166738.914542705</v>
      </c>
    </row>
    <row r="17" spans="1:6">
      <c r="A17" s="190" t="str">
        <f>EQUITY!A22</f>
        <v>Retail</v>
      </c>
      <c r="B17" s="190" t="str">
        <f>EQUITY!B22</f>
        <v>Americas Equity Fund PC</v>
      </c>
      <c r="C17" s="13" t="str">
        <f>EQUITY!C22</f>
        <v>USD</v>
      </c>
      <c r="D17" s="199">
        <f>EQUITY!D22</f>
        <v>8.2899999999999991</v>
      </c>
      <c r="E17" s="269">
        <f>EQUITY!E22</f>
        <v>0</v>
      </c>
      <c r="F17" s="11">
        <f>EQUITY!F22</f>
        <v>0</v>
      </c>
    </row>
    <row r="18" spans="1:6">
      <c r="A18" s="190" t="str">
        <f>EQUITY!A23</f>
        <v>Retail</v>
      </c>
      <c r="B18" s="190" t="str">
        <f>EQUITY!B23</f>
        <v>European Equity Fund PC</v>
      </c>
      <c r="C18" s="13" t="str">
        <f>EQUITY!C23</f>
        <v>EUR</v>
      </c>
      <c r="D18" s="199">
        <f>EQUITY!D23</f>
        <v>10.657624</v>
      </c>
      <c r="E18" s="269">
        <f>EQUITY!E23</f>
        <v>8716827.1214145999</v>
      </c>
      <c r="F18" s="11">
        <f>EQUITY!F23</f>
        <v>92865753.200678527</v>
      </c>
    </row>
    <row r="19" spans="1:6">
      <c r="A19" s="190" t="str">
        <f>EQUITY!A24</f>
        <v>Retail</v>
      </c>
      <c r="B19" s="190" t="str">
        <f>EQUITY!B24</f>
        <v>Japan Equity Fund PC</v>
      </c>
      <c r="C19" s="13" t="str">
        <f>EQUITY!C24</f>
        <v>USD</v>
      </c>
      <c r="D19" s="199">
        <f>EQUITY!D24</f>
        <v>8.2899999999999991</v>
      </c>
      <c r="E19" s="269">
        <f>EQUITY!E24</f>
        <v>0</v>
      </c>
      <c r="F19" s="11">
        <f>EQUITY!F24</f>
        <v>0</v>
      </c>
    </row>
    <row r="20" spans="1:6">
      <c r="A20" s="190" t="str">
        <f>EQUITY!A25</f>
        <v>Retail</v>
      </c>
      <c r="B20" s="190" t="str">
        <f>EQUITY!B25</f>
        <v>Americas Equity Fund - £ Feeder PC</v>
      </c>
      <c r="C20" s="13" t="str">
        <f>EQUITY!C25</f>
        <v>GBP</v>
      </c>
      <c r="D20" s="199">
        <f>EQUITY!D25</f>
        <v>13.373427999999999</v>
      </c>
      <c r="E20" s="269">
        <f>EQUITY!E25</f>
        <v>0</v>
      </c>
      <c r="F20" s="11">
        <f>EQUITY!F25</f>
        <v>0</v>
      </c>
    </row>
    <row r="21" spans="1:6">
      <c r="A21" s="190" t="str">
        <f>EQUITY!A26</f>
        <v>Retail</v>
      </c>
      <c r="B21" s="190" t="str">
        <f>EQUITY!B26</f>
        <v>Japan Equity Fund - £ Feeder PC</v>
      </c>
      <c r="C21" s="13" t="str">
        <f>EQUITY!C26</f>
        <v>GBP</v>
      </c>
      <c r="D21" s="199">
        <f>EQUITY!D26</f>
        <v>13.373427999999999</v>
      </c>
      <c r="E21" s="269">
        <f>EQUITY!E26</f>
        <v>0</v>
      </c>
      <c r="F21" s="11">
        <f>EQUITY!F26</f>
        <v>0</v>
      </c>
    </row>
    <row r="22" spans="1:6">
      <c r="A22" s="190" t="str">
        <f>EQUITY!A27</f>
        <v>Retail</v>
      </c>
      <c r="B22" s="190" t="str">
        <f>EQUITY!B27</f>
        <v>Chindia Equity Fund - £ Feeder PC</v>
      </c>
      <c r="C22" s="13" t="str">
        <f>EQUITY!C27</f>
        <v>GBP</v>
      </c>
      <c r="D22" s="199">
        <f>EQUITY!D27</f>
        <v>13.373427999999999</v>
      </c>
      <c r="E22" s="269">
        <f>EQUITY!E27</f>
        <v>2228653.1993423998</v>
      </c>
      <c r="F22" s="11">
        <f>EQUITY!F27</f>
        <v>29721764.797070112</v>
      </c>
    </row>
    <row r="23" spans="1:6">
      <c r="A23" s="190" t="str">
        <f>EQUITY!A28</f>
        <v>Retail</v>
      </c>
      <c r="B23" s="190" t="str">
        <f>EQUITY!B28</f>
        <v>European Equity Fund - £ Feeder PC</v>
      </c>
      <c r="C23" s="13" t="str">
        <f>EQUITY!C28</f>
        <v>GBP</v>
      </c>
      <c r="D23" s="199">
        <f>EQUITY!D28</f>
        <v>13.373427999999999</v>
      </c>
      <c r="E23" s="269">
        <f>EQUITY!E28</f>
        <v>1307911.6927583001</v>
      </c>
      <c r="F23" s="11">
        <f>EQUITY!F28</f>
        <v>17442571.916963242</v>
      </c>
    </row>
    <row r="24" spans="1:6">
      <c r="A24" s="190" t="str">
        <f>AA!A8</f>
        <v>Retail</v>
      </c>
      <c r="B24" s="190" t="str">
        <f>AA!B8</f>
        <v>Euro Asset Management Fund PC</v>
      </c>
      <c r="C24" s="13" t="str">
        <f>AA!C8</f>
        <v>EUR</v>
      </c>
      <c r="D24" s="199">
        <f>AA!D8</f>
        <v>10.657624</v>
      </c>
      <c r="E24" s="269">
        <f>AA!E8</f>
        <v>0</v>
      </c>
      <c r="F24" s="11">
        <f>AA!F8</f>
        <v>0</v>
      </c>
    </row>
    <row r="25" spans="1:6">
      <c r="A25" s="190" t="str">
        <f>AA!A9</f>
        <v>Retail</v>
      </c>
      <c r="B25" s="190" t="str">
        <f>AA!B9</f>
        <v>Sterling Asset Management Fund PC</v>
      </c>
      <c r="C25" s="13" t="str">
        <f>AA!C9</f>
        <v>GBP</v>
      </c>
      <c r="D25" s="199">
        <f>AA!D9</f>
        <v>13.373427999999999</v>
      </c>
      <c r="E25" s="269">
        <f>AA!E9</f>
        <v>8672112.0391679984</v>
      </c>
      <c r="F25" s="11">
        <f>AA!F9</f>
        <v>115653020.57675226</v>
      </c>
    </row>
    <row r="26" spans="1:6">
      <c r="A26" s="190" t="str">
        <f>FI!A8</f>
        <v>Retail</v>
      </c>
      <c r="B26" s="190" t="str">
        <f>FI!B8</f>
        <v>Dollar Total Return Bond Fund PC</v>
      </c>
      <c r="C26" s="13" t="str">
        <f>FI!C8</f>
        <v>USD</v>
      </c>
      <c r="D26" s="199">
        <f>FI!D8</f>
        <v>8.2899999999999991</v>
      </c>
      <c r="E26" s="269">
        <f>FI!E8</f>
        <v>0</v>
      </c>
      <c r="F26" s="11">
        <f>FI!F8</f>
        <v>0</v>
      </c>
    </row>
    <row r="27" spans="1:6">
      <c r="A27" s="190" t="str">
        <f>FI!A9</f>
        <v>Retail</v>
      </c>
      <c r="B27" s="190" t="str">
        <f>FI!B9</f>
        <v>Sterling Total Return Bond Fund PC</v>
      </c>
      <c r="C27" s="13" t="str">
        <f>FI!C9</f>
        <v>GBP</v>
      </c>
      <c r="D27" s="199">
        <f>FI!D9</f>
        <v>13.373427999999999</v>
      </c>
      <c r="E27" s="269">
        <f>FI!E9</f>
        <v>0</v>
      </c>
      <c r="F27" s="11">
        <f>FI!F9</f>
        <v>0</v>
      </c>
    </row>
    <row r="28" spans="1:6">
      <c r="A28" s="192"/>
      <c r="B28" s="192" t="s">
        <v>41</v>
      </c>
      <c r="C28" s="25"/>
      <c r="D28" s="200"/>
      <c r="E28" s="275"/>
      <c r="F28" s="3">
        <f t="shared" ref="F28" si="1">SUM(F15:F27)</f>
        <v>427000960.60640115</v>
      </c>
    </row>
    <row r="29" spans="1:6">
      <c r="A29" s="190"/>
      <c r="B29" s="190"/>
      <c r="C29" s="27"/>
      <c r="D29" s="199"/>
      <c r="E29" s="269"/>
      <c r="F29" s="11"/>
    </row>
    <row r="30" spans="1:6">
      <c r="A30" s="189"/>
      <c r="B30" s="189" t="str">
        <f>SCHEMESUM!A12</f>
        <v>Ashburton Replica Portfolio Ltd (Jersey)</v>
      </c>
      <c r="C30" s="13"/>
      <c r="D30" s="199"/>
      <c r="E30" s="269"/>
      <c r="F30" s="11"/>
    </row>
    <row r="31" spans="1:6">
      <c r="A31" s="190" t="str">
        <f>AA!A14</f>
        <v>Retail</v>
      </c>
      <c r="B31" s="190" t="str">
        <f>AA!B14</f>
        <v>Sterling Asset Management Fund</v>
      </c>
      <c r="C31" s="27" t="str">
        <f>AA!C14</f>
        <v>GBP</v>
      </c>
      <c r="D31" s="199">
        <f>AA!D14</f>
        <v>13.373427999999999</v>
      </c>
      <c r="E31" s="269">
        <f>AA!E14</f>
        <v>111778626.08609919</v>
      </c>
      <c r="F31" s="11">
        <f>AA!F14</f>
        <v>1490702113.2094359</v>
      </c>
    </row>
    <row r="32" spans="1:6">
      <c r="A32" s="190" t="str">
        <f>AA!A15</f>
        <v>Retail</v>
      </c>
      <c r="B32" s="190" t="str">
        <f>AA!B15</f>
        <v>Dollar Asset Management Fund</v>
      </c>
      <c r="C32" s="27" t="str">
        <f>AA!C15</f>
        <v>USD</v>
      </c>
      <c r="D32" s="199">
        <f>AA!D15</f>
        <v>8.2899999999999991</v>
      </c>
      <c r="E32" s="269">
        <f>AA!E15</f>
        <v>85399992.791729107</v>
      </c>
      <c r="F32" s="11">
        <f>AA!F15</f>
        <v>705514082.80310822</v>
      </c>
    </row>
    <row r="33" spans="1:6">
      <c r="A33" s="190" t="str">
        <f>AA!A16</f>
        <v>Retail</v>
      </c>
      <c r="B33" s="190" t="str">
        <f>AA!B16</f>
        <v>Euro Asset Management Fund</v>
      </c>
      <c r="C33" s="27" t="str">
        <f>AA!C16</f>
        <v>EUR</v>
      </c>
      <c r="D33" s="199">
        <f>AA!D16</f>
        <v>10.657624</v>
      </c>
      <c r="E33" s="269">
        <f>AA!E16</f>
        <v>17935689.170686502</v>
      </c>
      <c r="F33" s="11">
        <f>AA!F16</f>
        <v>191079995.14148369</v>
      </c>
    </row>
    <row r="34" spans="1:6">
      <c r="A34" s="192"/>
      <c r="B34" s="192" t="s">
        <v>41</v>
      </c>
      <c r="C34" s="25"/>
      <c r="D34" s="200"/>
      <c r="E34" s="275"/>
      <c r="F34" s="3">
        <f>SUM(F31:F33)</f>
        <v>2387296191.1540279</v>
      </c>
    </row>
    <row r="35" spans="1:6">
      <c r="A35" s="190"/>
      <c r="B35" s="190"/>
      <c r="C35" s="27"/>
      <c r="D35" s="199"/>
      <c r="E35" s="269"/>
      <c r="F35" s="11"/>
    </row>
    <row r="36" spans="1:6">
      <c r="A36" s="189"/>
      <c r="B36" s="189" t="str">
        <f>SCHEMESUM!A10</f>
        <v>Ashburton Money Market Funds Ltd (Jersey)</v>
      </c>
      <c r="C36" s="13"/>
      <c r="D36" s="199"/>
      <c r="E36" s="269"/>
      <c r="F36" s="11"/>
    </row>
    <row r="37" spans="1:6">
      <c r="A37" s="190" t="str">
        <f>FI!A14</f>
        <v>Retail</v>
      </c>
      <c r="B37" s="190" t="s">
        <v>63</v>
      </c>
      <c r="C37" s="27" t="str">
        <f>FI!C14</f>
        <v>GBP</v>
      </c>
      <c r="D37" s="199">
        <f>FI!D14</f>
        <v>13.373427999999999</v>
      </c>
      <c r="E37" s="269">
        <f>FI!E14</f>
        <v>16109927.612110501</v>
      </c>
      <c r="F37" s="11">
        <f>FI!F14</f>
        <v>214845216.62062806</v>
      </c>
    </row>
    <row r="38" spans="1:6">
      <c r="A38" s="190" t="str">
        <f>FI!A15</f>
        <v>Retail</v>
      </c>
      <c r="B38" s="190" t="s">
        <v>64</v>
      </c>
      <c r="C38" s="27" t="str">
        <f>FI!C15</f>
        <v>EUR</v>
      </c>
      <c r="D38" s="199">
        <f>FI!D15</f>
        <v>10.657624</v>
      </c>
      <c r="E38" s="269">
        <f>FI!E15</f>
        <v>7062061.4965344006</v>
      </c>
      <c r="F38" s="11">
        <f>FI!F15</f>
        <v>75236511.048156306</v>
      </c>
    </row>
    <row r="39" spans="1:6">
      <c r="A39" s="190" t="str">
        <f>FI!A16</f>
        <v>Retail</v>
      </c>
      <c r="B39" s="190" t="s">
        <v>65</v>
      </c>
      <c r="C39" s="27" t="str">
        <f>FI!C16</f>
        <v>USD</v>
      </c>
      <c r="D39" s="199">
        <f>FI!D16</f>
        <v>8.2899999999999991</v>
      </c>
      <c r="E39" s="269">
        <f>FI!E16</f>
        <v>28288528.211582404</v>
      </c>
      <c r="F39" s="11">
        <f>FI!F16</f>
        <v>233699727.39596432</v>
      </c>
    </row>
    <row r="40" spans="1:6">
      <c r="A40" s="192"/>
      <c r="B40" s="192" t="s">
        <v>41</v>
      </c>
      <c r="C40" s="25"/>
      <c r="D40" s="200"/>
      <c r="E40" s="275"/>
      <c r="F40" s="3">
        <f t="shared" ref="F40" si="2">SUM(F37:F39)</f>
        <v>523781455.0647487</v>
      </c>
    </row>
    <row r="41" spans="1:6">
      <c r="A41" s="188"/>
      <c r="B41" s="188"/>
      <c r="C41" s="188"/>
      <c r="D41" s="188"/>
      <c r="E41" s="188"/>
      <c r="F41" s="4"/>
    </row>
    <row r="42" spans="1:6">
      <c r="A42" s="189"/>
      <c r="B42" s="189" t="str">
        <f>SCHEMESUM!A9</f>
        <v>Ashburton Emerging Market Funds Ltd (Jersey)</v>
      </c>
      <c r="C42" s="13"/>
      <c r="D42" s="199"/>
      <c r="E42" s="269"/>
      <c r="F42" s="11"/>
    </row>
    <row r="43" spans="1:6">
      <c r="A43" s="190" t="str">
        <f>EQUITY!A33</f>
        <v>Retail</v>
      </c>
      <c r="B43" s="190" t="str">
        <f>EQUITY!B33</f>
        <v>Chindia Equity Fund</v>
      </c>
      <c r="C43" s="27" t="str">
        <f>EQUITY!C33</f>
        <v>USD</v>
      </c>
      <c r="D43" s="199">
        <f>EQUITY!D33</f>
        <v>8.2899999999999991</v>
      </c>
      <c r="E43" s="269">
        <f>EQUITY!E33</f>
        <v>6678939.6995032998</v>
      </c>
      <c r="F43" s="11">
        <f>EQUITY!F33</f>
        <v>55176655.900709845</v>
      </c>
    </row>
    <row r="44" spans="1:6">
      <c r="A44" s="192"/>
      <c r="B44" s="192" t="s">
        <v>41</v>
      </c>
      <c r="C44" s="25"/>
      <c r="D44" s="200"/>
      <c r="E44" s="275"/>
      <c r="F44" s="3">
        <f>SUM(F43:F43)</f>
        <v>55176655.900709845</v>
      </c>
    </row>
    <row r="45" spans="1:6">
      <c r="A45" s="188"/>
      <c r="B45" s="188"/>
      <c r="C45" s="188"/>
      <c r="D45" s="188"/>
      <c r="E45" s="188"/>
      <c r="F45" s="188"/>
    </row>
    <row r="46" spans="1:6">
      <c r="A46" s="189"/>
      <c r="B46" s="189" t="str">
        <f>EQUITY!B36</f>
        <v>BlueAlpha Global Equity Fund PLC</v>
      </c>
      <c r="C46" s="29"/>
      <c r="D46" s="201"/>
      <c r="E46" s="278"/>
      <c r="F46" s="4"/>
    </row>
    <row r="47" spans="1:6">
      <c r="A47" s="190" t="str">
        <f>CONCATENATE(EQUITY!A38," and ",EQUITY!A40)</f>
        <v>Retail and Institutional</v>
      </c>
      <c r="B47" s="190" t="str">
        <f>EQUITY!B39</f>
        <v>Institutional</v>
      </c>
      <c r="C47" s="13" t="str">
        <f>EQUITY!C38</f>
        <v>USD</v>
      </c>
      <c r="D47" s="199">
        <f>EQUITY!D38</f>
        <v>8.2899999999999991</v>
      </c>
      <c r="E47" s="269">
        <f>EQUITY!E38+EQUITY!E40</f>
        <v>8136347.4799999995</v>
      </c>
      <c r="F47" s="269">
        <f>EQUITY!F38+EQUITY!F40</f>
        <v>67650474.75720799</v>
      </c>
    </row>
    <row r="48" spans="1:6">
      <c r="A48" s="192"/>
      <c r="B48" s="192" t="s">
        <v>41</v>
      </c>
      <c r="C48" s="25"/>
      <c r="D48" s="200"/>
      <c r="E48" s="275"/>
      <c r="F48" s="3">
        <f>SUM(F47:F47)</f>
        <v>67650474.75720799</v>
      </c>
    </row>
    <row r="49" spans="1:6">
      <c r="A49" s="188"/>
      <c r="B49" s="188"/>
      <c r="C49" s="188"/>
      <c r="D49" s="188"/>
      <c r="E49" s="188"/>
      <c r="F49" s="188"/>
    </row>
    <row r="50" spans="1:6">
      <c r="A50" s="188"/>
      <c r="B50" s="188"/>
      <c r="C50" s="188"/>
      <c r="D50" s="188"/>
      <c r="E50" s="188"/>
      <c r="F50" s="188"/>
    </row>
    <row r="51" spans="1:6">
      <c r="A51" s="189"/>
      <c r="B51" s="189" t="str">
        <f>SCHEMESUM!A14</f>
        <v>Contrarius Global Investment Fund (Ireland) Plc</v>
      </c>
      <c r="C51" s="29"/>
      <c r="D51" s="201"/>
      <c r="E51" s="278"/>
      <c r="F51" s="4"/>
    </row>
    <row r="52" spans="1:6">
      <c r="A52" s="190" t="str">
        <f>CONCATENATE(EQUITY!A45," and ",EQUITY!A47)</f>
        <v>Retail and Institutional</v>
      </c>
      <c r="B52" s="190" t="str">
        <f>EQUITY!B45</f>
        <v>Contrarius Global Equity Fund (Ireland)</v>
      </c>
      <c r="C52" s="13" t="str">
        <f>EQUITY!C45</f>
        <v>USD</v>
      </c>
      <c r="D52" s="199">
        <f>EQUITY!D45</f>
        <v>8.2899999999999991</v>
      </c>
      <c r="E52" s="269">
        <f>EQUITY!E45+EQUITY!E47</f>
        <v>43929343.549999997</v>
      </c>
      <c r="F52" s="269">
        <f>EQUITY!F45+EQUITY!F47</f>
        <v>365225669.70314461</v>
      </c>
    </row>
    <row r="53" spans="1:6">
      <c r="A53" s="190" t="str">
        <f>CONCATENATE(AA!A21," and ",AA!A23)</f>
        <v>Retail and Institutional</v>
      </c>
      <c r="B53" s="190" t="str">
        <f>AA!B21</f>
        <v>Contrarius Global Absolute Fund (Ireland)</v>
      </c>
      <c r="C53" s="13" t="str">
        <f>AA!C21</f>
        <v>USD</v>
      </c>
      <c r="D53" s="199">
        <f>AA!D21</f>
        <v>8.2899999999999991</v>
      </c>
      <c r="E53" s="269">
        <f>AA!E21+AA!E23</f>
        <v>6152186.1500000004</v>
      </c>
      <c r="F53" s="269">
        <f>AA!F21+AA!F23</f>
        <v>51148870.554250777</v>
      </c>
    </row>
    <row r="54" spans="1:6">
      <c r="A54" s="192"/>
      <c r="B54" s="192" t="s">
        <v>41</v>
      </c>
      <c r="C54" s="25"/>
      <c r="D54" s="200"/>
      <c r="E54" s="275"/>
      <c r="F54" s="3">
        <f>SUM(F52:F53)</f>
        <v>416374540.25739539</v>
      </c>
    </row>
    <row r="55" spans="1:6">
      <c r="A55" s="188"/>
      <c r="B55" s="188"/>
      <c r="C55" s="13"/>
      <c r="D55" s="199"/>
      <c r="E55" s="278"/>
      <c r="F55" s="4"/>
    </row>
    <row r="56" spans="1:6" ht="11.25" customHeight="1">
      <c r="A56" s="189"/>
      <c r="B56" s="189" t="str">
        <f>SCHEMESUM!A15</f>
        <v>Coronation Global Opportunities Fund</v>
      </c>
      <c r="C56" s="13"/>
      <c r="D56" s="199"/>
      <c r="E56" s="269"/>
      <c r="F56" s="11"/>
    </row>
    <row r="57" spans="1:6" ht="11.25" customHeight="1">
      <c r="A57" s="190" t="s">
        <v>40</v>
      </c>
      <c r="B57" s="190" t="str">
        <f>EQUITY!B52</f>
        <v>Coronation Global Capital Plus Fund</v>
      </c>
      <c r="C57" s="13" t="str">
        <f>EQUITY!C52</f>
        <v>USD</v>
      </c>
      <c r="D57" s="199">
        <f>EQUITY!D52</f>
        <v>8.2899999999999991</v>
      </c>
      <c r="E57" s="14">
        <f>EQUITY!E52</f>
        <v>32943573.300000001</v>
      </c>
      <c r="F57" s="14">
        <f>EQUITY!F52</f>
        <v>269478429.59399998</v>
      </c>
    </row>
    <row r="58" spans="1:6" ht="11.25" customHeight="1">
      <c r="A58" s="190" t="s">
        <v>40</v>
      </c>
      <c r="B58" s="190" t="str">
        <f>EQUITY!B53</f>
        <v>Coronation Global Capital Plus Fund</v>
      </c>
      <c r="C58" s="13" t="str">
        <f>EQUITY!C53</f>
        <v>GBP</v>
      </c>
      <c r="D58" s="199">
        <f>EQUITY!D53</f>
        <v>13.373427999999999</v>
      </c>
      <c r="E58" s="14">
        <f>EQUITY!E53</f>
        <v>263061.82</v>
      </c>
      <c r="F58" s="14">
        <f>EQUITY!F53</f>
        <v>3506614.0606</v>
      </c>
    </row>
    <row r="59" spans="1:6">
      <c r="A59" s="190" t="s">
        <v>40</v>
      </c>
      <c r="B59" s="190" t="str">
        <f>EQUITY!B54</f>
        <v>Coronation Global Emerging Markets Fund</v>
      </c>
      <c r="C59" s="13" t="str">
        <f>EQUITY!C54</f>
        <v>USD</v>
      </c>
      <c r="D59" s="199">
        <f>EQUITY!D54</f>
        <v>8.2899999999999991</v>
      </c>
      <c r="E59" s="14">
        <f>EQUITY!E54</f>
        <v>11299786</v>
      </c>
      <c r="F59" s="14">
        <f>EQUITY!F54</f>
        <v>92432249.480000004</v>
      </c>
    </row>
    <row r="60" spans="1:6">
      <c r="A60" s="190" t="s">
        <v>40</v>
      </c>
      <c r="B60" s="190" t="str">
        <f>EQUITY!B55</f>
        <v>Coronation Global Opportunities Equity Fund</v>
      </c>
      <c r="C60" s="13" t="str">
        <f>EQUITY!C55</f>
        <v>USD</v>
      </c>
      <c r="D60" s="199">
        <f>EQUITY!D55</f>
        <v>8.2899999999999991</v>
      </c>
      <c r="E60" s="14">
        <f>EQUITY!E55</f>
        <v>4538732.84</v>
      </c>
      <c r="F60" s="14">
        <f>EQUITY!F55</f>
        <v>37126834.631200001</v>
      </c>
    </row>
    <row r="61" spans="1:6">
      <c r="A61" s="190" t="s">
        <v>40</v>
      </c>
      <c r="B61" s="190" t="str">
        <f>EQUITY!B56</f>
        <v>Coronation Global Managed Fund</v>
      </c>
      <c r="C61" s="13" t="str">
        <f>EQUITY!C56</f>
        <v>USD</v>
      </c>
      <c r="D61" s="199">
        <f>EQUITY!D56</f>
        <v>8.2899999999999991</v>
      </c>
      <c r="E61" s="14">
        <f>EQUITY!E56</f>
        <v>30499386.120000001</v>
      </c>
      <c r="F61" s="14">
        <f>EQUITY!F56</f>
        <v>249484978.46160001</v>
      </c>
    </row>
    <row r="62" spans="1:6">
      <c r="A62" s="190" t="s">
        <v>40</v>
      </c>
      <c r="B62" s="190" t="str">
        <f>FI!B21</f>
        <v>Coronation Global Cash Fund</v>
      </c>
      <c r="C62" s="13" t="str">
        <f>FI!C21</f>
        <v>USD</v>
      </c>
      <c r="D62" s="199">
        <f>FI!D21</f>
        <v>8.2899999999999991</v>
      </c>
      <c r="E62" s="333">
        <f>FI!E21</f>
        <v>0</v>
      </c>
      <c r="F62" s="14">
        <f>FI!F21</f>
        <v>0</v>
      </c>
    </row>
    <row r="63" spans="1:6">
      <c r="A63" s="190" t="s">
        <v>40</v>
      </c>
      <c r="B63" s="190" t="str">
        <f>FI!B22</f>
        <v>Coronation Global Strategic USD Income Fund</v>
      </c>
      <c r="C63" s="13" t="str">
        <f>FI!C22</f>
        <v>USD</v>
      </c>
      <c r="D63" s="199">
        <f>FI!D22</f>
        <v>8.2899999999999991</v>
      </c>
      <c r="E63" s="333">
        <f>FI!E22</f>
        <v>3611822.89</v>
      </c>
      <c r="F63" s="14">
        <f>FI!F22</f>
        <v>29544711.240200002</v>
      </c>
    </row>
    <row r="64" spans="1:6">
      <c r="A64" s="192"/>
      <c r="B64" s="192" t="s">
        <v>41</v>
      </c>
      <c r="C64" s="25"/>
      <c r="D64" s="200"/>
      <c r="E64" s="275"/>
      <c r="F64" s="3">
        <f>SUM(F57:F63)</f>
        <v>681573817.46760011</v>
      </c>
    </row>
    <row r="65" spans="1:6">
      <c r="A65" s="188"/>
      <c r="B65" s="188"/>
      <c r="C65" s="27"/>
      <c r="D65" s="199"/>
      <c r="E65" s="278"/>
      <c r="F65" s="4"/>
    </row>
    <row r="66" spans="1:6">
      <c r="A66" s="189"/>
      <c r="B66" s="189" t="str">
        <f>SCHEMESUM!A16</f>
        <v>Ermitage Money Market Funds Limited (Jersey)</v>
      </c>
      <c r="C66" s="29"/>
      <c r="D66" s="201"/>
      <c r="E66" s="278"/>
      <c r="F66" s="4"/>
    </row>
    <row r="67" spans="1:6">
      <c r="A67" s="190" t="str">
        <f>FI!A27</f>
        <v>Retail</v>
      </c>
      <c r="B67" s="190" t="str">
        <f>FI!B27</f>
        <v>Sterling Class</v>
      </c>
      <c r="C67" s="13" t="str">
        <f>FI!C27</f>
        <v>GBP</v>
      </c>
      <c r="D67" s="199">
        <f>FI!D27</f>
        <v>13.373427999999999</v>
      </c>
      <c r="E67" s="269">
        <f>FI!E27</f>
        <v>0</v>
      </c>
      <c r="F67" s="11">
        <f>FI!F27</f>
        <v>0</v>
      </c>
    </row>
    <row r="68" spans="1:6">
      <c r="A68" s="190" t="str">
        <f>FI!A28</f>
        <v>Retail</v>
      </c>
      <c r="B68" s="190" t="str">
        <f>FI!B28</f>
        <v>US Dollar Class</v>
      </c>
      <c r="C68" s="13" t="str">
        <f>FI!C28</f>
        <v>USD</v>
      </c>
      <c r="D68" s="199">
        <f>FI!D28</f>
        <v>8.2899999999999991</v>
      </c>
      <c r="E68" s="269">
        <f>FI!E28</f>
        <v>0</v>
      </c>
      <c r="F68" s="11">
        <f>FI!F28</f>
        <v>0</v>
      </c>
    </row>
    <row r="69" spans="1:6">
      <c r="A69" s="190" t="str">
        <f>FI!A29</f>
        <v>Retail</v>
      </c>
      <c r="B69" s="190" t="str">
        <f>FI!B29</f>
        <v>Euro Class</v>
      </c>
      <c r="C69" s="13" t="str">
        <f>FI!C29</f>
        <v>EUR</v>
      </c>
      <c r="D69" s="199">
        <f>FI!D29</f>
        <v>10.657624</v>
      </c>
      <c r="E69" s="269">
        <f>FI!E29</f>
        <v>0</v>
      </c>
      <c r="F69" s="11">
        <f>FI!F29</f>
        <v>0</v>
      </c>
    </row>
    <row r="70" spans="1:6">
      <c r="A70" s="191"/>
      <c r="B70" s="191" t="s">
        <v>41</v>
      </c>
      <c r="C70" s="25"/>
      <c r="D70" s="200"/>
      <c r="E70" s="275"/>
      <c r="F70" s="3">
        <f t="shared" ref="F70" si="3">SUM(F67:F69)</f>
        <v>0</v>
      </c>
    </row>
    <row r="71" spans="1:6">
      <c r="A71" s="193"/>
      <c r="B71" s="193"/>
      <c r="C71" s="29"/>
      <c r="D71" s="201"/>
      <c r="E71" s="278"/>
      <c r="F71" s="4"/>
    </row>
    <row r="72" spans="1:6">
      <c r="A72" s="189"/>
      <c r="B72" s="189" t="str">
        <f>SCHEMESUM!A17</f>
        <v>Fidelity Funds SICAV (Luxembourg)</v>
      </c>
      <c r="C72" s="29"/>
      <c r="D72" s="201"/>
      <c r="E72" s="278"/>
      <c r="F72" s="4"/>
    </row>
    <row r="73" spans="1:6">
      <c r="A73" s="190" t="str">
        <f>CONCATENATE(EQUITY!A61," and ",EQUITY!A111)</f>
        <v>Retail and Institutional</v>
      </c>
      <c r="B73" s="190" t="str">
        <f>EQUITY!B61</f>
        <v>America Fund</v>
      </c>
      <c r="C73" s="13" t="str">
        <f>EQUITY!C61</f>
        <v>USD</v>
      </c>
      <c r="D73" s="199">
        <f>EQUITY!D61</f>
        <v>8.2899999999999991</v>
      </c>
      <c r="E73" s="269">
        <f>EQUITY!E61+EQUITY!E111</f>
        <v>193054</v>
      </c>
      <c r="F73" s="11">
        <f>EQUITY!F61+EQUITY!F111</f>
        <v>1607080</v>
      </c>
    </row>
    <row r="74" spans="1:6">
      <c r="A74" s="190" t="str">
        <f>CONCATENATE(EQUITY!A62," and ",EQUITY!A112)</f>
        <v>Retail and Institutional</v>
      </c>
      <c r="B74" s="190" t="str">
        <f>EQUITY!B62</f>
        <v>American Diversified Fund-USD</v>
      </c>
      <c r="C74" s="13" t="str">
        <f>EQUITY!C62</f>
        <v>USD</v>
      </c>
      <c r="D74" s="199">
        <f>EQUITY!D62</f>
        <v>8.2899999999999991</v>
      </c>
      <c r="E74" s="269">
        <f>EQUITY!E62+EQUITY!E112</f>
        <v>2427643</v>
      </c>
      <c r="F74" s="11">
        <f>EQUITY!F62+EQUITY!F112</f>
        <v>20208916</v>
      </c>
    </row>
    <row r="75" spans="1:6">
      <c r="A75" s="190" t="str">
        <f>CONCATENATE(EQUITY!A63," and ",EQUITY!A113)</f>
        <v>Retail and Institutional</v>
      </c>
      <c r="B75" s="190" t="str">
        <f>EQUITY!B63</f>
        <v>American Diversified Fund-EUR</v>
      </c>
      <c r="C75" s="13" t="str">
        <f>EQUITY!C63</f>
        <v>EUR</v>
      </c>
      <c r="D75" s="199">
        <f>EQUITY!D63</f>
        <v>10.657624</v>
      </c>
      <c r="E75" s="269">
        <f>EQUITY!E63+EQUITY!E113</f>
        <v>0</v>
      </c>
      <c r="F75" s="11">
        <f>EQUITY!F63+EQUITY!F113</f>
        <v>0</v>
      </c>
    </row>
    <row r="76" spans="1:6">
      <c r="A76" s="190" t="str">
        <f>CONCATENATE(EQUITY!A64," and ",EQUITY!A114)</f>
        <v>Retail and Institutional</v>
      </c>
      <c r="B76" s="190" t="str">
        <f>EQUITY!B64</f>
        <v>American Growth Fund</v>
      </c>
      <c r="C76" s="13" t="str">
        <f>EQUITY!C64</f>
        <v>USD</v>
      </c>
      <c r="D76" s="199">
        <f>EQUITY!D64</f>
        <v>8.2899999999999991</v>
      </c>
      <c r="E76" s="269">
        <f>EQUITY!E64+EQUITY!E114</f>
        <v>2654062</v>
      </c>
      <c r="F76" s="11">
        <f>EQUITY!F64+EQUITY!F114</f>
        <v>22093737</v>
      </c>
    </row>
    <row r="77" spans="1:6">
      <c r="A77" s="190" t="str">
        <f>CONCATENATE(EQUITY!A65," and ",EQUITY!A115)</f>
        <v>Retail and Institutional</v>
      </c>
      <c r="B77" s="190" t="str">
        <f>EQUITY!B65</f>
        <v>Asean Fund</v>
      </c>
      <c r="C77" s="13" t="str">
        <f>EQUITY!C65</f>
        <v>USD</v>
      </c>
      <c r="D77" s="199">
        <f>EQUITY!D65</f>
        <v>8.2899999999999991</v>
      </c>
      <c r="E77" s="269">
        <f>EQUITY!E65+EQUITY!E115</f>
        <v>298473</v>
      </c>
      <c r="F77" s="11">
        <f>EQUITY!F65+EQUITY!F115</f>
        <v>2484637</v>
      </c>
    </row>
    <row r="78" spans="1:6">
      <c r="A78" s="190" t="str">
        <f>CONCATENATE(EQUITY!A66," and ",EQUITY!A116)</f>
        <v>Retail and Institutional</v>
      </c>
      <c r="B78" s="190" t="str">
        <f>EQUITY!B66</f>
        <v>Asian Special Situations Fund</v>
      </c>
      <c r="C78" s="13" t="str">
        <f>EQUITY!C66</f>
        <v>USD</v>
      </c>
      <c r="D78" s="199">
        <f>EQUITY!D66</f>
        <v>8.2899999999999991</v>
      </c>
      <c r="E78" s="269">
        <f>EQUITY!E66+EQUITY!E116</f>
        <v>207572</v>
      </c>
      <c r="F78" s="11">
        <f>EQUITY!F66+EQUITY!F116</f>
        <v>1727928</v>
      </c>
    </row>
    <row r="79" spans="1:6">
      <c r="A79" s="190" t="str">
        <f>CONCATENATE(EQUITY!A67," and ",EQUITY!A117)</f>
        <v>Retail and Institutional</v>
      </c>
      <c r="B79" s="190" t="str">
        <f>EQUITY!B67</f>
        <v>Australia Fund</v>
      </c>
      <c r="C79" s="13" t="str">
        <f>EQUITY!C67</f>
        <v>AUD</v>
      </c>
      <c r="D79" s="199">
        <f>EQUITY!D67</f>
        <v>8.6116519999999994</v>
      </c>
      <c r="E79" s="269">
        <f>EQUITY!E67+EQUITY!E117</f>
        <v>0</v>
      </c>
      <c r="F79" s="11">
        <f>EQUITY!F67+EQUITY!F117</f>
        <v>0</v>
      </c>
    </row>
    <row r="80" spans="1:6">
      <c r="A80" s="190" t="str">
        <f>CONCATENATE(EQUITY!A68," and ",EQUITY!A118)</f>
        <v>Retail and Institutional</v>
      </c>
      <c r="B80" s="190" t="str">
        <f>EQUITY!B68</f>
        <v>China Focus Fund</v>
      </c>
      <c r="C80" s="13" t="str">
        <f>EQUITY!C68</f>
        <v>USD</v>
      </c>
      <c r="D80" s="199">
        <f>EQUITY!D68</f>
        <v>8.2899999999999991</v>
      </c>
      <c r="E80" s="269">
        <f>EQUITY!E68+EQUITY!E118</f>
        <v>1168595</v>
      </c>
      <c r="F80" s="11">
        <f>EQUITY!F68+EQUITY!F118</f>
        <v>9727968</v>
      </c>
    </row>
    <row r="81" spans="1:6">
      <c r="A81" s="190" t="str">
        <f>CONCATENATE(EQUITY!A69," and ",EQUITY!A119)</f>
        <v>Retail and Institutional</v>
      </c>
      <c r="B81" s="190" t="str">
        <f>EQUITY!B69</f>
        <v>Consumer industries Fund</v>
      </c>
      <c r="C81" s="13" t="str">
        <f>EQUITY!C69</f>
        <v>EUR</v>
      </c>
      <c r="D81" s="199">
        <f>EQUITY!D69</f>
        <v>10.657624</v>
      </c>
      <c r="E81" s="269">
        <f>EQUITY!E69+EQUITY!E119</f>
        <v>0</v>
      </c>
      <c r="F81" s="11">
        <f>EQUITY!F69+EQUITY!F119</f>
        <v>0</v>
      </c>
    </row>
    <row r="82" spans="1:6">
      <c r="A82" s="190" t="str">
        <f>CONCATENATE(EQUITY!A70," and ",EQUITY!A120)</f>
        <v>Retail and Institutional</v>
      </c>
      <c r="B82" s="190" t="str">
        <f>EQUITY!B70</f>
        <v>Emerging Markets Fund</v>
      </c>
      <c r="C82" s="13" t="str">
        <f>EQUITY!C70</f>
        <v>USD</v>
      </c>
      <c r="D82" s="199">
        <f>EQUITY!D70</f>
        <v>8.2899999999999991</v>
      </c>
      <c r="E82" s="269">
        <f>EQUITY!E70+EQUITY!E120</f>
        <v>21140172</v>
      </c>
      <c r="F82" s="11">
        <f>EQUITY!F70+EQUITY!F120</f>
        <v>175981363</v>
      </c>
    </row>
    <row r="83" spans="1:6">
      <c r="A83" s="190" t="str">
        <f>CONCATENATE(EQUITY!A71," and ",EQUITY!A121)</f>
        <v>Retail and Institutional</v>
      </c>
      <c r="B83" s="190" t="str">
        <f>EQUITY!B71</f>
        <v>Euro Blue Chip Fund</v>
      </c>
      <c r="C83" s="13" t="str">
        <f>EQUITY!C71</f>
        <v>EUR</v>
      </c>
      <c r="D83" s="199">
        <f>EQUITY!D71</f>
        <v>10.657624</v>
      </c>
      <c r="E83" s="269">
        <f>EQUITY!E71+EQUITY!E121</f>
        <v>26622552</v>
      </c>
      <c r="F83" s="11">
        <f>EQUITY!F71+EQUITY!F121</f>
        <v>357638898</v>
      </c>
    </row>
    <row r="84" spans="1:6">
      <c r="A84" s="190" t="str">
        <f>CONCATENATE(EQUITY!A72," and ",EQUITY!A122)</f>
        <v>Retail and Institutional</v>
      </c>
      <c r="B84" s="190" t="str">
        <f>EQUITY!B72</f>
        <v>European Aggressive Fund</v>
      </c>
      <c r="C84" s="13" t="str">
        <f>EQUITY!C72</f>
        <v>EUR</v>
      </c>
      <c r="D84" s="199">
        <f>EQUITY!D72</f>
        <v>10.657624</v>
      </c>
      <c r="E84" s="269">
        <f>EQUITY!E72+EQUITY!E122</f>
        <v>16090</v>
      </c>
      <c r="F84" s="11">
        <f>EQUITY!F72+EQUITY!F122</f>
        <v>172135</v>
      </c>
    </row>
    <row r="85" spans="1:6">
      <c r="A85" s="190" t="str">
        <f>CONCATENATE(EQUITY!A73," and ",EQUITY!A123)</f>
        <v>Retail and Institutional</v>
      </c>
      <c r="B85" s="190" t="str">
        <f>EQUITY!B73</f>
        <v>European Growth Fund</v>
      </c>
      <c r="C85" s="13" t="str">
        <f>EQUITY!C73</f>
        <v>EUR</v>
      </c>
      <c r="D85" s="199">
        <f>EQUITY!D73</f>
        <v>10.657624</v>
      </c>
      <c r="E85" s="269">
        <f>EQUITY!E73+EQUITY!E123</f>
        <v>3161944</v>
      </c>
      <c r="F85" s="11">
        <f>EQUITY!F73+EQUITY!F123</f>
        <v>33827242</v>
      </c>
    </row>
    <row r="86" spans="1:6">
      <c r="A86" s="190" t="str">
        <f>CONCATENATE(EQUITY!A74," and ",EQUITY!A124)</f>
        <v>Retail and Institutional</v>
      </c>
      <c r="B86" s="190" t="str">
        <f>EQUITY!B74</f>
        <v>European Larger Companies Fund</v>
      </c>
      <c r="C86" s="13" t="str">
        <f>EQUITY!C74</f>
        <v>EUR</v>
      </c>
      <c r="D86" s="199">
        <f>EQUITY!D74</f>
        <v>10.657624</v>
      </c>
      <c r="E86" s="269">
        <f>EQUITY!E74+EQUITY!E124</f>
        <v>196667</v>
      </c>
      <c r="F86" s="11">
        <f>EQUITY!F74+EQUITY!F124</f>
        <v>2103987</v>
      </c>
    </row>
    <row r="87" spans="1:6">
      <c r="A87" s="190" t="str">
        <f>CONCATENATE(EQUITY!A75," and ",EQUITY!A125)</f>
        <v>Retail and Institutional</v>
      </c>
      <c r="B87" s="190" t="str">
        <f>EQUITY!B75</f>
        <v>European Dynamic Growth Inc</v>
      </c>
      <c r="C87" s="13" t="str">
        <f>EQUITY!C75</f>
        <v>EUR</v>
      </c>
      <c r="D87" s="199">
        <f>EQUITY!D75</f>
        <v>10.657624</v>
      </c>
      <c r="E87" s="269">
        <f>EQUITY!E75+EQUITY!E125</f>
        <v>13885</v>
      </c>
      <c r="F87" s="11">
        <f>EQUITY!F75+EQUITY!F125</f>
        <v>148545</v>
      </c>
    </row>
    <row r="88" spans="1:6">
      <c r="A88" s="190" t="str">
        <f>CONCATENATE(EQUITY!A76," and ",EQUITY!A126)</f>
        <v>Retail and Institutional</v>
      </c>
      <c r="B88" s="190" t="str">
        <f>EQUITY!B76</f>
        <v>European Smaller Companies Fund</v>
      </c>
      <c r="C88" s="13" t="str">
        <f>EQUITY!C76</f>
        <v>EUR</v>
      </c>
      <c r="D88" s="199">
        <f>EQUITY!D76</f>
        <v>10.657624</v>
      </c>
      <c r="E88" s="269">
        <f>EQUITY!E76+EQUITY!E126</f>
        <v>728275</v>
      </c>
      <c r="F88" s="11">
        <f>EQUITY!F76+EQUITY!F126</f>
        <v>7791266</v>
      </c>
    </row>
    <row r="89" spans="1:6">
      <c r="A89" s="190" t="str">
        <f>CONCATENATE(EQUITY!A77," and ",EQUITY!A127)</f>
        <v>Retail and Institutional</v>
      </c>
      <c r="B89" s="190" t="str">
        <f>EQUITY!B77</f>
        <v>Financial Services Fund</v>
      </c>
      <c r="C89" s="13" t="str">
        <f>EQUITY!C77</f>
        <v>EUR</v>
      </c>
      <c r="D89" s="199">
        <f>EQUITY!D77</f>
        <v>10.657624</v>
      </c>
      <c r="E89" s="269">
        <f>EQUITY!E77+EQUITY!E127</f>
        <v>0</v>
      </c>
      <c r="F89" s="11">
        <f>EQUITY!F77+EQUITY!F127</f>
        <v>0</v>
      </c>
    </row>
    <row r="90" spans="1:6">
      <c r="A90" s="190" t="str">
        <f>CONCATENATE(EQUITY!A78," and ",EQUITY!A128)</f>
        <v>Retail and Institutional</v>
      </c>
      <c r="B90" s="190" t="str">
        <f>EQUITY!B78</f>
        <v>France Fund</v>
      </c>
      <c r="C90" s="13" t="str">
        <f>EQUITY!C78</f>
        <v>EUR</v>
      </c>
      <c r="D90" s="199">
        <f>EQUITY!D78</f>
        <v>10.657624</v>
      </c>
      <c r="E90" s="269">
        <f>EQUITY!E78+EQUITY!E128</f>
        <v>25073</v>
      </c>
      <c r="F90" s="11">
        <f>EQUITY!F78+EQUITY!F128</f>
        <v>268234</v>
      </c>
    </row>
    <row r="91" spans="1:6">
      <c r="A91" s="190" t="str">
        <f>CONCATENATE(EQUITY!A79," and ",EQUITY!A129)</f>
        <v>Retail and Institutional</v>
      </c>
      <c r="B91" s="190" t="str">
        <f>EQUITY!B79</f>
        <v>Germany Fund</v>
      </c>
      <c r="C91" s="13" t="str">
        <f>EQUITY!C79</f>
        <v>EUR</v>
      </c>
      <c r="D91" s="199">
        <f>EQUITY!D79</f>
        <v>10.657624</v>
      </c>
      <c r="E91" s="269">
        <f>EQUITY!E79+EQUITY!E129</f>
        <v>9788</v>
      </c>
      <c r="F91" s="11">
        <f>EQUITY!F79+EQUITY!F129</f>
        <v>104709</v>
      </c>
    </row>
    <row r="92" spans="1:6">
      <c r="A92" s="190" t="str">
        <f>CONCATENATE(EQUITY!A80," and ",EQUITY!A130)</f>
        <v>Retail and Institutional</v>
      </c>
      <c r="B92" s="190" t="str">
        <f>EQUITY!B80</f>
        <v>Global Focus Fund - USD</v>
      </c>
      <c r="C92" s="13" t="str">
        <f>EQUITY!C80</f>
        <v>USD</v>
      </c>
      <c r="D92" s="199">
        <f>EQUITY!D80</f>
        <v>8.2899999999999991</v>
      </c>
      <c r="E92" s="269">
        <f>EQUITY!E80+EQUITY!E130</f>
        <v>1662933</v>
      </c>
      <c r="F92" s="11">
        <f>EQUITY!F80+EQUITY!F130</f>
        <v>13843090</v>
      </c>
    </row>
    <row r="93" spans="1:6">
      <c r="A93" s="190" t="str">
        <f>CONCATENATE(EQUITY!A81," and ",EQUITY!A131)</f>
        <v>Retail and Institutional</v>
      </c>
      <c r="B93" s="190" t="str">
        <f>EQUITY!B81</f>
        <v>Global Fucus Fund - EUR</v>
      </c>
      <c r="C93" s="13" t="str">
        <f>EQUITY!C81</f>
        <v>EUR</v>
      </c>
      <c r="D93" s="199">
        <f>EQUITY!D81</f>
        <v>10.657624</v>
      </c>
      <c r="E93" s="269">
        <f>EQUITY!E81+EQUITY!E131</f>
        <v>12966</v>
      </c>
      <c r="F93" s="11">
        <f>EQUITY!F81+EQUITY!F131</f>
        <v>138704</v>
      </c>
    </row>
    <row r="94" spans="1:6">
      <c r="A94" s="190" t="str">
        <f>CONCATENATE(EQUITY!A82," and ",EQUITY!A132)</f>
        <v>Retail and Institutional</v>
      </c>
      <c r="B94" s="190" t="str">
        <f>EQUITY!B82</f>
        <v>Global Fucus Fund - GBP</v>
      </c>
      <c r="C94" s="13" t="str">
        <f>EQUITY!C82</f>
        <v>GBP</v>
      </c>
      <c r="D94" s="199">
        <f>EQUITY!D82</f>
        <v>13.373427999999999</v>
      </c>
      <c r="E94" s="269">
        <f>EQUITY!E82+EQUITY!E132</f>
        <v>89794</v>
      </c>
      <c r="F94" s="11">
        <f>EQUITY!F82+EQUITY!F132</f>
        <v>1206270</v>
      </c>
    </row>
    <row r="95" spans="1:6">
      <c r="A95" s="190" t="str">
        <f>CONCATENATE(EQUITY!A83," and ",EQUITY!A133)</f>
        <v>Retail and Institutional</v>
      </c>
      <c r="B95" s="190" t="str">
        <f>EQUITY!B83</f>
        <v>Greater China Fund</v>
      </c>
      <c r="C95" s="13" t="str">
        <f>EQUITY!C83</f>
        <v>USD</v>
      </c>
      <c r="D95" s="199">
        <f>EQUITY!D83</f>
        <v>8.2899999999999991</v>
      </c>
      <c r="E95" s="269">
        <f>EQUITY!E83+EQUITY!E133</f>
        <v>780362</v>
      </c>
      <c r="F95" s="11">
        <f>EQUITY!F83+EQUITY!F133</f>
        <v>6496130</v>
      </c>
    </row>
    <row r="96" spans="1:6">
      <c r="A96" s="190" t="str">
        <f>CONCATENATE(EQUITY!A84," and ",EQUITY!A134)</f>
        <v>Retail and Institutional</v>
      </c>
      <c r="B96" s="190" t="str">
        <f>EQUITY!B84</f>
        <v>Healthcare Fund</v>
      </c>
      <c r="C96" s="13" t="str">
        <f>EQUITY!C84</f>
        <v>EUR</v>
      </c>
      <c r="D96" s="199">
        <f>EQUITY!D84</f>
        <v>10.657624</v>
      </c>
      <c r="E96" s="269">
        <f>EQUITY!E84+EQUITY!E134</f>
        <v>0</v>
      </c>
      <c r="F96" s="11">
        <f>EQUITY!F84+EQUITY!F134</f>
        <v>0</v>
      </c>
    </row>
    <row r="97" spans="1:6">
      <c r="A97" s="190" t="str">
        <f>CONCATENATE(EQUITY!A85," and ",EQUITY!A135)</f>
        <v>Retail and Institutional</v>
      </c>
      <c r="B97" s="190" t="str">
        <f>EQUITY!B85</f>
        <v>Iberia Fund</v>
      </c>
      <c r="C97" s="13" t="str">
        <f>EQUITY!C85</f>
        <v>EUR</v>
      </c>
      <c r="D97" s="199">
        <f>EQUITY!D85</f>
        <v>10.657624</v>
      </c>
      <c r="E97" s="269">
        <f>EQUITY!E85+EQUITY!E135</f>
        <v>15299</v>
      </c>
      <c r="F97" s="11">
        <f>EQUITY!F85+EQUITY!F135</f>
        <v>163669</v>
      </c>
    </row>
    <row r="98" spans="1:6">
      <c r="A98" s="190" t="str">
        <f>CONCATENATE(EQUITY!A86," and ",EQUITY!A136)</f>
        <v>Retail and Institutional</v>
      </c>
      <c r="B98" s="190" t="str">
        <f>EQUITY!B86</f>
        <v>India Focus Fund - USD</v>
      </c>
      <c r="C98" s="13" t="str">
        <f>EQUITY!C86</f>
        <v>USD</v>
      </c>
      <c r="D98" s="199">
        <f>EQUITY!D86</f>
        <v>8.2899999999999991</v>
      </c>
      <c r="E98" s="269">
        <f>EQUITY!E86+EQUITY!E136</f>
        <v>365770</v>
      </c>
      <c r="F98" s="11">
        <f>EQUITY!F86+EQUITY!F136</f>
        <v>3044849</v>
      </c>
    </row>
    <row r="99" spans="1:6">
      <c r="A99" s="190" t="str">
        <f>CONCATENATE(EQUITY!A87," and ",EQUITY!A137)</f>
        <v>Retail and Institutional</v>
      </c>
      <c r="B99" s="190" t="str">
        <f>EQUITY!B87</f>
        <v>India Focus Fund - EUR</v>
      </c>
      <c r="C99" s="13" t="str">
        <f>EQUITY!C87</f>
        <v>EUR</v>
      </c>
      <c r="D99" s="199">
        <f>EQUITY!D87</f>
        <v>10.657624</v>
      </c>
      <c r="E99" s="269">
        <f>EQUITY!E87+EQUITY!E137</f>
        <v>0</v>
      </c>
      <c r="F99" s="11">
        <f>EQUITY!F87+EQUITY!F137</f>
        <v>0</v>
      </c>
    </row>
    <row r="100" spans="1:6">
      <c r="A100" s="190" t="str">
        <f>CONCATENATE(EQUITY!A88," and ",EQUITY!A138)</f>
        <v>Retail and Institutional</v>
      </c>
      <c r="B100" s="190" t="str">
        <f>EQUITY!B88</f>
        <v>India Focus Fund - GBP</v>
      </c>
      <c r="C100" s="13" t="str">
        <f>EQUITY!C88</f>
        <v>GBP</v>
      </c>
      <c r="D100" s="199">
        <f>EQUITY!D88</f>
        <v>13.373427999999999</v>
      </c>
      <c r="E100" s="269">
        <f>EQUITY!E88+EQUITY!E138</f>
        <v>37100</v>
      </c>
      <c r="F100" s="11">
        <f>EQUITY!F88+EQUITY!F138</f>
        <v>498391</v>
      </c>
    </row>
    <row r="101" spans="1:6">
      <c r="A101" s="190" t="str">
        <f>CONCATENATE(EQUITY!A89," and ",EQUITY!A139)</f>
        <v>Retail and Institutional</v>
      </c>
      <c r="B101" s="190" t="str">
        <f>EQUITY!B89</f>
        <v>Indonesia Fund</v>
      </c>
      <c r="C101" s="13" t="str">
        <f>EQUITY!C89</f>
        <v>USD</v>
      </c>
      <c r="D101" s="199">
        <f>EQUITY!D89</f>
        <v>8.2899999999999991</v>
      </c>
      <c r="E101" s="269">
        <f>EQUITY!E89+EQUITY!E139</f>
        <v>28536</v>
      </c>
      <c r="F101" s="11">
        <f>EQUITY!F89+EQUITY!F139</f>
        <v>237546</v>
      </c>
    </row>
    <row r="102" spans="1:6">
      <c r="A102" s="190" t="str">
        <f>CONCATENATE(EQUITY!A90," and ",EQUITY!A140)</f>
        <v>Retail and Institutional</v>
      </c>
      <c r="B102" s="190" t="str">
        <f>EQUITY!B90</f>
        <v>Industrials Fund</v>
      </c>
      <c r="C102" s="13" t="str">
        <f>EQUITY!C90</f>
        <v>EUR</v>
      </c>
      <c r="D102" s="199">
        <f>EQUITY!D90</f>
        <v>10.657624</v>
      </c>
      <c r="E102" s="269">
        <f>EQUITY!E90+EQUITY!E140</f>
        <v>7579</v>
      </c>
      <c r="F102" s="11">
        <f>EQUITY!F90+EQUITY!F140</f>
        <v>81087</v>
      </c>
    </row>
    <row r="103" spans="1:6">
      <c r="A103" s="190" t="str">
        <f>CONCATENATE(EQUITY!A91," and ",EQUITY!A141)</f>
        <v>Retail and Institutional</v>
      </c>
      <c r="B103" s="190" t="str">
        <f>EQUITY!B91</f>
        <v>International Fund</v>
      </c>
      <c r="C103" s="13" t="str">
        <f>EQUITY!C91</f>
        <v>USD</v>
      </c>
      <c r="D103" s="199">
        <f>EQUITY!D91</f>
        <v>8.2899999999999991</v>
      </c>
      <c r="E103" s="269">
        <f>EQUITY!E91+EQUITY!E141</f>
        <v>18230024</v>
      </c>
      <c r="F103" s="11">
        <f>EQUITY!F91+EQUITY!F141</f>
        <v>151755834</v>
      </c>
    </row>
    <row r="104" spans="1:6">
      <c r="A104" s="190" t="str">
        <f>CONCATENATE(EQUITY!A92," and ",EQUITY!A142)</f>
        <v>Retail and Institutional</v>
      </c>
      <c r="B104" s="190" t="str">
        <f>EQUITY!B92</f>
        <v>Italy Fund</v>
      </c>
      <c r="C104" s="13" t="str">
        <f>EQUITY!C92</f>
        <v>EUR</v>
      </c>
      <c r="D104" s="199">
        <f>EQUITY!D92</f>
        <v>10.657624</v>
      </c>
      <c r="E104" s="269">
        <f>EQUITY!E92+EQUITY!E142</f>
        <v>0</v>
      </c>
      <c r="F104" s="11">
        <f>EQUITY!F92+EQUITY!F142</f>
        <v>0</v>
      </c>
    </row>
    <row r="105" spans="1:6">
      <c r="A105" s="190" t="str">
        <f>CONCATENATE(EQUITY!A93," and ",EQUITY!A143)</f>
        <v>Retail and Institutional</v>
      </c>
      <c r="B105" s="190" t="str">
        <f>EQUITY!B93</f>
        <v>Japan Advantage Fund</v>
      </c>
      <c r="C105" s="13" t="str">
        <f>EQUITY!C93</f>
        <v>JPY</v>
      </c>
      <c r="D105" s="199">
        <f>EQUITY!D93</f>
        <v>9.3992762364294347</v>
      </c>
      <c r="E105" s="269">
        <f>EQUITY!E93+EQUITY!E143</f>
        <v>1166385</v>
      </c>
      <c r="F105" s="11">
        <f>EQUITY!F93+EQUITY!F143</f>
        <v>124554</v>
      </c>
    </row>
    <row r="106" spans="1:6">
      <c r="A106" s="190" t="str">
        <f>CONCATENATE(EQUITY!A94," and ",EQUITY!A144)</f>
        <v>Retail and Institutional</v>
      </c>
      <c r="B106" s="190" t="str">
        <f>EQUITY!B94</f>
        <v>Japan Fund</v>
      </c>
      <c r="C106" s="13" t="str">
        <f>EQUITY!C94</f>
        <v>JPY</v>
      </c>
      <c r="D106" s="199">
        <f>EQUITY!D94</f>
        <v>9.3992762364294347</v>
      </c>
      <c r="E106" s="269">
        <f>EQUITY!E94+EQUITY!E144</f>
        <v>256064702</v>
      </c>
      <c r="F106" s="11">
        <f>EQUITY!F94+EQUITY!F144</f>
        <v>27344133</v>
      </c>
    </row>
    <row r="107" spans="1:6">
      <c r="A107" s="190" t="str">
        <f>CONCATENATE(EQUITY!A95," and ",EQUITY!A145)</f>
        <v>Retail and Institutional</v>
      </c>
      <c r="B107" s="190" t="str">
        <f>EQUITY!B95</f>
        <v>Japan Smaller Companies Fund</v>
      </c>
      <c r="C107" s="13" t="str">
        <f>EQUITY!C95</f>
        <v>JPY</v>
      </c>
      <c r="D107" s="199">
        <f>EQUITY!D95</f>
        <v>9.3992762364294347</v>
      </c>
      <c r="E107" s="269">
        <f>EQUITY!E95+EQUITY!E145</f>
        <v>18893800</v>
      </c>
      <c r="F107" s="11">
        <f>EQUITY!F95+EQUITY!F145</f>
        <v>2017594</v>
      </c>
    </row>
    <row r="108" spans="1:6">
      <c r="A108" s="190" t="str">
        <f>CONCATENATE(EQUITY!A96," and ",EQUITY!A146)</f>
        <v>Retail and Institutional</v>
      </c>
      <c r="B108" s="190" t="str">
        <f>EQUITY!B96</f>
        <v>Korea Fund</v>
      </c>
      <c r="C108" s="13" t="str">
        <f>EQUITY!C96</f>
        <v>USD</v>
      </c>
      <c r="D108" s="199">
        <f>EQUITY!D96</f>
        <v>8.2899999999999991</v>
      </c>
      <c r="E108" s="269">
        <f>EQUITY!E96+EQUITY!E146</f>
        <v>23397</v>
      </c>
      <c r="F108" s="11">
        <f>EQUITY!F96+EQUITY!F146</f>
        <v>194772</v>
      </c>
    </row>
    <row r="109" spans="1:6">
      <c r="A109" s="190" t="str">
        <f>CONCATENATE(EQUITY!A97," and ",EQUITY!A147)</f>
        <v>Retail and Institutional</v>
      </c>
      <c r="B109" s="190" t="str">
        <f>EQUITY!B97</f>
        <v>Latin America Fund</v>
      </c>
      <c r="C109" s="13" t="str">
        <f>EQUITY!C97</f>
        <v>USD</v>
      </c>
      <c r="D109" s="199">
        <v>8.2899999999999991</v>
      </c>
      <c r="E109" s="269">
        <v>23397</v>
      </c>
      <c r="F109" s="11">
        <v>194772</v>
      </c>
    </row>
    <row r="110" spans="1:6">
      <c r="A110" s="190" t="str">
        <f>CONCATENATE(EQUITY!A98," and ",EQUITY!A148)</f>
        <v>Retail and Institutional</v>
      </c>
      <c r="B110" s="190" t="str">
        <f>EQUITY!B98</f>
        <v>Malaysia Fund</v>
      </c>
      <c r="C110" s="13" t="str">
        <f>EQUITY!C98</f>
        <v>USD</v>
      </c>
      <c r="D110" s="199">
        <f>EQUITY!D98</f>
        <v>8.2899999999999991</v>
      </c>
      <c r="E110" s="269">
        <f>EQUITY!E98+EQUITY!E148</f>
        <v>24573</v>
      </c>
      <c r="F110" s="11">
        <f>EQUITY!F98+EQUITY!F148</f>
        <v>204556</v>
      </c>
    </row>
    <row r="111" spans="1:6">
      <c r="A111" s="190" t="str">
        <f>CONCATENATE(EQUITY!A99," and ",EQUITY!A149)</f>
        <v>Retail and Institutional</v>
      </c>
      <c r="B111" s="190" t="str">
        <f>EQUITY!B99</f>
        <v>Nordic Fund</v>
      </c>
      <c r="C111" s="13" t="str">
        <f>EQUITY!C99</f>
        <v>SEK</v>
      </c>
      <c r="D111" s="199">
        <f>EQUITY!D99</f>
        <v>0.79190591073582639</v>
      </c>
      <c r="E111" s="269">
        <f>EQUITY!E99+EQUITY!E149</f>
        <v>551855</v>
      </c>
      <c r="F111" s="11">
        <f>EQUITY!F99+EQUITY!F149</f>
        <v>700255</v>
      </c>
    </row>
    <row r="112" spans="1:6">
      <c r="A112" s="190" t="str">
        <f>CONCATENATE(EQUITY!A100," and ",EQUITY!A150)</f>
        <v>Retail and Institutional</v>
      </c>
      <c r="B112" s="190" t="str">
        <f>EQUITY!B100</f>
        <v>Pacific Fund</v>
      </c>
      <c r="C112" s="13" t="str">
        <f>EQUITY!C100</f>
        <v>USD</v>
      </c>
      <c r="D112" s="199">
        <f>EQUITY!D100</f>
        <v>8.2899999999999991</v>
      </c>
      <c r="E112" s="269">
        <f>EQUITY!E100+EQUITY!E150</f>
        <v>621587</v>
      </c>
      <c r="F112" s="11">
        <f>EQUITY!F100+EQUITY!F150</f>
        <v>5174394</v>
      </c>
    </row>
    <row r="113" spans="1:6">
      <c r="A113" s="190" t="str">
        <f>CONCATENATE(EQUITY!A101," and ",EQUITY!A151)</f>
        <v>Retail and Institutional</v>
      </c>
      <c r="B113" s="190" t="str">
        <f>EQUITY!B101</f>
        <v>Singapore Fund</v>
      </c>
      <c r="C113" s="13" t="str">
        <f>EQUITY!C101</f>
        <v>USD</v>
      </c>
      <c r="D113" s="199">
        <f>EQUITY!D101</f>
        <v>8.2899999999999991</v>
      </c>
      <c r="E113" s="269">
        <f>EQUITY!E101+EQUITY!E151</f>
        <v>18200</v>
      </c>
      <c r="F113" s="11">
        <f>EQUITY!F101+EQUITY!F151</f>
        <v>151506</v>
      </c>
    </row>
    <row r="114" spans="1:6">
      <c r="A114" s="190" t="str">
        <f>CONCATENATE(EQUITY!A102," and ",EQUITY!A152)</f>
        <v>Retail and Institutional</v>
      </c>
      <c r="B114" s="190" t="str">
        <f>EQUITY!B102</f>
        <v>South East Asia Fund</v>
      </c>
      <c r="C114" s="13" t="str">
        <f>EQUITY!C102</f>
        <v>USD</v>
      </c>
      <c r="D114" s="199">
        <f>EQUITY!D102</f>
        <v>8.2899999999999991</v>
      </c>
      <c r="E114" s="269">
        <f>EQUITY!E102+EQUITY!E152</f>
        <v>2325936</v>
      </c>
      <c r="F114" s="11">
        <f>EQUITY!F102+EQUITY!F152</f>
        <v>19362260</v>
      </c>
    </row>
    <row r="115" spans="1:6">
      <c r="A115" s="190" t="str">
        <f>CONCATENATE(EQUITY!A103," and ",EQUITY!A153)</f>
        <v>Retail and Institutional</v>
      </c>
      <c r="B115" s="190" t="str">
        <f>EQUITY!B103</f>
        <v>Switzerland Fund</v>
      </c>
      <c r="C115" s="13" t="str">
        <f>EQUITY!C103</f>
        <v>CHF</v>
      </c>
      <c r="D115" s="199">
        <f>EQUITY!D103</f>
        <v>7.7925999999999984</v>
      </c>
      <c r="E115" s="269">
        <f>EQUITY!E103+EQUITY!E153</f>
        <v>101373</v>
      </c>
      <c r="F115" s="11">
        <f>EQUITY!F103+EQUITY!F153</f>
        <v>897551</v>
      </c>
    </row>
    <row r="116" spans="1:6">
      <c r="A116" s="190" t="str">
        <f>CONCATENATE(EQUITY!A104," and ",EQUITY!A154)</f>
        <v>Retail and Institutional</v>
      </c>
      <c r="B116" s="190" t="str">
        <f>EQUITY!B104</f>
        <v>Taiwan Fund</v>
      </c>
      <c r="C116" s="13" t="str">
        <f>EQUITY!C104</f>
        <v>USD</v>
      </c>
      <c r="D116" s="199">
        <f>EQUITY!D104</f>
        <v>8.2899999999999991</v>
      </c>
      <c r="E116" s="269">
        <f>EQUITY!E104+EQUITY!E154</f>
        <v>2687</v>
      </c>
      <c r="F116" s="11">
        <f>EQUITY!F104+EQUITY!F154</f>
        <v>22366</v>
      </c>
    </row>
    <row r="117" spans="1:6">
      <c r="A117" s="190" t="str">
        <f>CONCATENATE(EQUITY!A105," and ",EQUITY!A155)</f>
        <v>Retail and Institutional</v>
      </c>
      <c r="B117" s="190" t="str">
        <f>EQUITY!B105</f>
        <v>Technology Fund</v>
      </c>
      <c r="C117" s="13" t="str">
        <f>EQUITY!C105</f>
        <v>EUR</v>
      </c>
      <c r="D117" s="199">
        <f>EQUITY!D105</f>
        <v>10.657624</v>
      </c>
      <c r="E117" s="269">
        <f>EQUITY!E105+EQUITY!E155</f>
        <v>88239</v>
      </c>
      <c r="F117" s="11">
        <f>EQUITY!F105+EQUITY!F155</f>
        <v>944007</v>
      </c>
    </row>
    <row r="118" spans="1:6">
      <c r="A118" s="190" t="str">
        <f>CONCATENATE(EQUITY!A106," and ",EQUITY!A156)</f>
        <v>Retail and Institutional</v>
      </c>
      <c r="B118" s="190" t="str">
        <f>EQUITY!B106</f>
        <v>Telecommunications Fund</v>
      </c>
      <c r="C118" s="13" t="str">
        <f>EQUITY!C106</f>
        <v>EUR</v>
      </c>
      <c r="D118" s="199">
        <f>EQUITY!D106</f>
        <v>10.657624</v>
      </c>
      <c r="E118" s="269">
        <f>EQUITY!E106+EQUITY!E156</f>
        <v>95485</v>
      </c>
      <c r="F118" s="11">
        <f>EQUITY!F106+EQUITY!F156</f>
        <v>1021526</v>
      </c>
    </row>
    <row r="119" spans="1:6">
      <c r="A119" s="190" t="str">
        <f>CONCATENATE(EQUITY!A107," and ",EQUITY!A157)</f>
        <v>Retail and Institutional</v>
      </c>
      <c r="B119" s="190" t="str">
        <f>EQUITY!B107</f>
        <v>Thailand Fund</v>
      </c>
      <c r="C119" s="13" t="str">
        <f>EQUITY!C107</f>
        <v>USD</v>
      </c>
      <c r="D119" s="199">
        <f>EQUITY!D107</f>
        <v>8.2899999999999991</v>
      </c>
      <c r="E119" s="269">
        <f>EQUITY!E107+EQUITY!E157</f>
        <v>28033</v>
      </c>
      <c r="F119" s="11">
        <f>EQUITY!F107+EQUITY!F157</f>
        <v>233362</v>
      </c>
    </row>
    <row r="120" spans="1:6">
      <c r="A120" s="190" t="str">
        <f>CONCATENATE(EQUITY!A108," and ",EQUITY!A158)</f>
        <v>Retail and Institutional</v>
      </c>
      <c r="B120" s="190" t="str">
        <f>EQUITY!B108</f>
        <v>United Kingdom Fund</v>
      </c>
      <c r="C120" s="13" t="str">
        <f>EQUITY!C108</f>
        <v>GBP</v>
      </c>
      <c r="D120" s="199">
        <f>EQUITY!D108</f>
        <v>13.373427999999999</v>
      </c>
      <c r="E120" s="269">
        <f>EQUITY!E108+EQUITY!E158</f>
        <v>80195</v>
      </c>
      <c r="F120" s="11">
        <f>EQUITY!F108+EQUITY!F158</f>
        <v>1077315</v>
      </c>
    </row>
    <row r="121" spans="1:6">
      <c r="A121" s="190" t="str">
        <f>CONCATENATE(EQUITY!A109," and ",EQUITY!A159)</f>
        <v>Retail and Institutional</v>
      </c>
      <c r="B121" s="190" t="str">
        <f>EQUITY!B109</f>
        <v>World Fund</v>
      </c>
      <c r="C121" s="13" t="str">
        <f>EQUITY!C109</f>
        <v>EUR</v>
      </c>
      <c r="D121" s="199">
        <f>EQUITY!D109</f>
        <v>10.657624</v>
      </c>
      <c r="E121" s="269">
        <f>EQUITY!E109+EQUITY!E159</f>
        <v>13939</v>
      </c>
      <c r="F121" s="11">
        <f>EQUITY!F109+EQUITY!F159</f>
        <v>149128</v>
      </c>
    </row>
    <row r="122" spans="1:6">
      <c r="A122" s="190" t="str">
        <f>CONCATENATE(FI!A34," and ",FI!A37)</f>
        <v>Retail and Institutional</v>
      </c>
      <c r="B122" s="190" t="str">
        <f>FI!B34</f>
        <v>Euro Cash Fund</v>
      </c>
      <c r="C122" s="13" t="str">
        <f>FI!C34</f>
        <v>EUR</v>
      </c>
      <c r="D122" s="199">
        <f>FI!D34</f>
        <v>10.657624</v>
      </c>
      <c r="E122" s="269">
        <f>FI!E34+FI!E37</f>
        <v>1103870</v>
      </c>
      <c r="F122" s="11">
        <f>FI!F34+FI!F37</f>
        <v>11809469</v>
      </c>
    </row>
    <row r="123" spans="1:6">
      <c r="A123" s="190" t="str">
        <f>CONCATENATE(FI!A35," and ",FI!A38)</f>
        <v>Retail and Institutional</v>
      </c>
      <c r="B123" s="190" t="str">
        <f>FI!B35</f>
        <v>US Dollar Cash Fund</v>
      </c>
      <c r="C123" s="13" t="str">
        <f>FI!C35</f>
        <v>USD</v>
      </c>
      <c r="D123" s="199">
        <f>FI!D35</f>
        <v>8.2899999999999991</v>
      </c>
      <c r="E123" s="269">
        <f>FI!E35+FI!E38</f>
        <v>2752311</v>
      </c>
      <c r="F123" s="11">
        <f>FI!F35+FI!F38</f>
        <v>22911613</v>
      </c>
    </row>
    <row r="124" spans="1:6">
      <c r="A124" s="191"/>
      <c r="B124" s="191" t="s">
        <v>41</v>
      </c>
      <c r="C124" s="25"/>
      <c r="D124" s="200"/>
      <c r="E124" s="275"/>
      <c r="F124" s="3">
        <f>SUM(F73:F123)</f>
        <v>907887348</v>
      </c>
    </row>
    <row r="125" spans="1:6">
      <c r="A125" s="193"/>
      <c r="B125" s="193"/>
      <c r="C125" s="29"/>
      <c r="D125" s="201"/>
      <c r="E125" s="278"/>
      <c r="F125" s="4"/>
    </row>
    <row r="126" spans="1:6">
      <c r="A126" s="189"/>
      <c r="B126" s="189" t="str">
        <f>SCHEMESUM!A18</f>
        <v>Fidelity Institutional Funds</v>
      </c>
      <c r="C126" s="29"/>
      <c r="D126" s="201"/>
      <c r="E126" s="278"/>
      <c r="F126" s="4"/>
    </row>
    <row r="127" spans="1:6">
      <c r="A127" s="190" t="str">
        <f>CONCATENATE(EQUITY!A164," and ",EQUITY!A166)</f>
        <v>Retail and Institutional</v>
      </c>
      <c r="B127" s="190" t="str">
        <f>EQUITY!B166</f>
        <v>Select Global Equities Fund</v>
      </c>
      <c r="C127" s="13" t="str">
        <f>EQUITY!C166</f>
        <v>USD</v>
      </c>
      <c r="D127" s="199">
        <f>EQUITY!D166</f>
        <v>8.2899999999999991</v>
      </c>
      <c r="E127" s="269">
        <f>EQUITY!E164+EQUITY!E166</f>
        <v>7522585</v>
      </c>
      <c r="F127" s="11">
        <f>EQUITY!F164+EQUITY!F166</f>
        <v>101056020</v>
      </c>
    </row>
    <row r="128" spans="1:6">
      <c r="A128" s="191"/>
      <c r="B128" s="191" t="s">
        <v>41</v>
      </c>
      <c r="C128" s="25"/>
      <c r="D128" s="200"/>
      <c r="E128" s="275"/>
      <c r="F128" s="3">
        <f t="shared" ref="F128" si="4">F127</f>
        <v>101056020</v>
      </c>
    </row>
    <row r="129" spans="1:11">
      <c r="A129" s="188"/>
      <c r="B129" s="188"/>
      <c r="C129" s="29"/>
      <c r="D129" s="201"/>
      <c r="E129" s="278"/>
      <c r="F129" s="4"/>
    </row>
    <row r="130" spans="1:11">
      <c r="A130" s="189"/>
      <c r="B130" s="189" t="str">
        <f>SCHEMESUM!A19</f>
        <v>Foord International Trust</v>
      </c>
      <c r="C130" s="29"/>
      <c r="D130" s="201"/>
      <c r="E130" s="278"/>
      <c r="F130" s="4"/>
    </row>
    <row r="131" spans="1:11">
      <c r="A131" s="190" t="str">
        <f>AA!A28</f>
        <v>Retail</v>
      </c>
      <c r="B131" s="190" t="str">
        <f>AA!B28</f>
        <v>Foord International Trust</v>
      </c>
      <c r="C131" s="13" t="str">
        <f>AA!C28</f>
        <v>USD</v>
      </c>
      <c r="D131" s="199">
        <f>AA!D28</f>
        <v>8.2899999999999991</v>
      </c>
      <c r="E131" s="269">
        <f>AA!E28</f>
        <v>7211567.4100000001</v>
      </c>
      <c r="F131" s="11">
        <f>AA!F28</f>
        <v>67298086.25</v>
      </c>
    </row>
    <row r="132" spans="1:11">
      <c r="A132" s="191"/>
      <c r="B132" s="191" t="s">
        <v>41</v>
      </c>
      <c r="C132" s="25"/>
      <c r="D132" s="200"/>
      <c r="E132" s="275"/>
      <c r="F132" s="3">
        <f>F131</f>
        <v>67298086.25</v>
      </c>
    </row>
    <row r="133" spans="1:11">
      <c r="A133" s="188"/>
      <c r="B133" s="188"/>
      <c r="C133" s="29"/>
      <c r="D133" s="201"/>
      <c r="E133" s="278"/>
      <c r="F133" s="4"/>
    </row>
    <row r="134" spans="1:11">
      <c r="A134" s="189"/>
      <c r="B134" s="189" t="str">
        <f>SCHEMESUM!A20</f>
        <v>Franklin Templeton Investment Funds (Luxembourg)</v>
      </c>
      <c r="C134" s="13"/>
      <c r="D134" s="199"/>
      <c r="E134" s="269"/>
      <c r="F134" s="11"/>
    </row>
    <row r="135" spans="1:11">
      <c r="A135" s="194" t="str">
        <f>EQUITY!A171</f>
        <v>Retail</v>
      </c>
      <c r="B135" s="194" t="str">
        <f>EQUITY!B171</f>
        <v>FRANKLIN ASIAN FLEX CAP FUND CLASS A (ACC) USD</v>
      </c>
      <c r="C135" s="30" t="str">
        <f>EQUITY!C171</f>
        <v>USD</v>
      </c>
      <c r="D135" s="199">
        <f>EQUITY!D171</f>
        <v>8.2899999999999991</v>
      </c>
      <c r="E135" s="269">
        <f>EQUITY!E171</f>
        <v>66112.668439999994</v>
      </c>
      <c r="F135" s="11">
        <f>EQUITY!F171</f>
        <v>543690.75145002792</v>
      </c>
      <c r="G135" s="31"/>
      <c r="H135" s="31"/>
      <c r="I135" s="31"/>
      <c r="J135" s="31"/>
      <c r="K135" s="31"/>
    </row>
    <row r="136" spans="1:11">
      <c r="A136" s="194" t="str">
        <f>EQUITY!A172</f>
        <v>Retail</v>
      </c>
      <c r="B136" s="194" t="str">
        <f>EQUITY!B172</f>
        <v>FRANKLIN ASIAN FLEX CAP FUND CLASS A (YDIS) USD</v>
      </c>
      <c r="C136" s="30" t="str">
        <f>EQUITY!C172</f>
        <v>USD</v>
      </c>
      <c r="D136" s="199">
        <f>EQUITY!D172</f>
        <v>8.2899999999999991</v>
      </c>
      <c r="E136" s="269">
        <f>EQUITY!E172</f>
        <v>2837.5815600000001</v>
      </c>
      <c r="F136" s="11">
        <f>EQUITY!F172</f>
        <v>23335.419474971997</v>
      </c>
      <c r="G136" s="31"/>
      <c r="H136" s="31"/>
      <c r="I136" s="31"/>
      <c r="J136" s="31"/>
      <c r="K136" s="31"/>
    </row>
    <row r="137" spans="1:11">
      <c r="A137" s="194" t="str">
        <f>EQUITY!A173</f>
        <v>Retail</v>
      </c>
      <c r="B137" s="194" t="str">
        <f>EQUITY!B173</f>
        <v>FRANKLIN ASIAN FLEX CAP FUND CLASS N (ACC) USD</v>
      </c>
      <c r="C137" s="30" t="str">
        <f>EQUITY!C173</f>
        <v>USD</v>
      </c>
      <c r="D137" s="199">
        <f>EQUITY!D173</f>
        <v>8.2899999999999991</v>
      </c>
      <c r="E137" s="269">
        <f>EQUITY!E173</f>
        <v>231611.36079999999</v>
      </c>
      <c r="F137" s="11">
        <f>EQUITY!F173</f>
        <v>1904702.3478109597</v>
      </c>
      <c r="G137" s="31"/>
      <c r="H137" s="31"/>
      <c r="I137" s="31"/>
      <c r="J137" s="31"/>
      <c r="K137" s="31"/>
    </row>
    <row r="138" spans="1:11">
      <c r="A138" s="194" t="str">
        <f>EQUITY!A174</f>
        <v>Retail</v>
      </c>
      <c r="B138" s="194" t="str">
        <f>EQUITY!B174</f>
        <v>FRANKLIN BIOTECHNOLOGY DISCOVERY FUND CLASS A (ACC)</v>
      </c>
      <c r="C138" s="30" t="str">
        <f>EQUITY!C174</f>
        <v>USD</v>
      </c>
      <c r="D138" s="199">
        <f>EQUITY!D174</f>
        <v>8.2899999999999991</v>
      </c>
      <c r="E138" s="269">
        <f>EQUITY!E174</f>
        <v>617101.54070000001</v>
      </c>
      <c r="F138" s="11">
        <f>EQUITY!F174</f>
        <v>5074857.9402545895</v>
      </c>
      <c r="G138" s="31"/>
      <c r="H138" s="31"/>
      <c r="I138" s="31"/>
      <c r="J138" s="31"/>
      <c r="K138" s="31"/>
    </row>
    <row r="139" spans="1:11">
      <c r="A139" s="194" t="str">
        <f>EQUITY!A175</f>
        <v>Retail</v>
      </c>
      <c r="B139" s="194" t="str">
        <f>EQUITY!B175</f>
        <v>FRANKLIN EUROPEAN GROWTH FUND CLASS A (ACC)</v>
      </c>
      <c r="C139" s="30" t="str">
        <f>EQUITY!C175</f>
        <v>EUR</v>
      </c>
      <c r="D139" s="199">
        <f>EQUITY!D175</f>
        <v>10.657624</v>
      </c>
      <c r="E139" s="269">
        <f>EQUITY!E175</f>
        <v>257412.62968000004</v>
      </c>
      <c r="F139" s="11">
        <f>EQUITY!F175</f>
        <v>2733932.9481453081</v>
      </c>
      <c r="G139" s="31"/>
      <c r="H139" s="31"/>
      <c r="I139" s="31"/>
      <c r="J139" s="31"/>
      <c r="K139" s="31"/>
    </row>
    <row r="140" spans="1:11">
      <c r="A140" s="194" t="str">
        <f>EQUITY!A176</f>
        <v>Retail</v>
      </c>
      <c r="B140" s="194" t="str">
        <f>EQUITY!B176</f>
        <v>FRANKLIN EUROPEAN GROWTH FUND CLASS N (ACC)</v>
      </c>
      <c r="C140" s="30" t="str">
        <f>EQUITY!C176</f>
        <v>EUR</v>
      </c>
      <c r="D140" s="199">
        <f>EQUITY!D176</f>
        <v>10.657624</v>
      </c>
      <c r="E140" s="269">
        <f>EQUITY!E176</f>
        <v>10136.976849999999</v>
      </c>
      <c r="F140" s="11">
        <f>EQUITY!F176</f>
        <v>107662.99633104014</v>
      </c>
      <c r="G140" s="31"/>
      <c r="H140" s="31"/>
      <c r="I140" s="31"/>
      <c r="J140" s="31"/>
      <c r="K140" s="31"/>
    </row>
    <row r="141" spans="1:11">
      <c r="A141" s="194" t="str">
        <f>EQUITY!A177</f>
        <v>Retail</v>
      </c>
      <c r="B141" s="194" t="str">
        <f>EQUITY!B177</f>
        <v>FRANKLIN EUROPEAN SMALL-MID CAP GROWTH FD CL A (ACC) EUR</v>
      </c>
      <c r="C141" s="30" t="str">
        <f>EQUITY!C177</f>
        <v>EUR</v>
      </c>
      <c r="D141" s="199">
        <f>EQUITY!D177</f>
        <v>10.657624</v>
      </c>
      <c r="E141" s="269">
        <f>EQUITY!E177</f>
        <v>142442.04922000002</v>
      </c>
      <c r="F141" s="11">
        <f>EQUITY!F177</f>
        <v>1512851.2227547113</v>
      </c>
      <c r="G141" s="31"/>
      <c r="H141" s="31"/>
      <c r="I141" s="31"/>
      <c r="J141" s="31"/>
      <c r="K141" s="31"/>
    </row>
    <row r="142" spans="1:11">
      <c r="A142" s="194" t="str">
        <f>EQUITY!A178</f>
        <v>Retail</v>
      </c>
      <c r="B142" s="194" t="str">
        <f>EQUITY!B178</f>
        <v>FRANKLIN EUROPEAN SMALL-MID CAP GROWTH FD CL A (ACC) USD</v>
      </c>
      <c r="C142" s="30" t="str">
        <f>EQUITY!C178</f>
        <v>USD</v>
      </c>
      <c r="D142" s="199">
        <f>EQUITY!D178</f>
        <v>8.2899999999999991</v>
      </c>
      <c r="E142" s="269">
        <f>EQUITY!E178</f>
        <v>8710.4388799999997</v>
      </c>
      <c r="F142" s="11">
        <f>EQUITY!F178</f>
        <v>71632.036217455985</v>
      </c>
      <c r="G142" s="31"/>
      <c r="H142" s="31"/>
      <c r="I142" s="31"/>
      <c r="J142" s="31"/>
      <c r="K142" s="31"/>
    </row>
    <row r="143" spans="1:11">
      <c r="A143" s="194" t="str">
        <f>EQUITY!A179</f>
        <v>Retail</v>
      </c>
      <c r="B143" s="194" t="str">
        <f>EQUITY!B179</f>
        <v>FRANKLIN GLOBAL GROWTH FUND CLASS A (ACC)</v>
      </c>
      <c r="C143" s="30" t="str">
        <f>EQUITY!C179</f>
        <v>USD</v>
      </c>
      <c r="D143" s="199">
        <f>EQUITY!D179</f>
        <v>8.2899999999999991</v>
      </c>
      <c r="E143" s="269">
        <f>EQUITY!E179</f>
        <v>901733.68435999984</v>
      </c>
      <c r="F143" s="11">
        <f>EQUITY!F179</f>
        <v>7415587.3000713298</v>
      </c>
      <c r="G143" s="31"/>
      <c r="H143" s="31"/>
      <c r="I143" s="31"/>
      <c r="J143" s="31"/>
      <c r="K143" s="31"/>
    </row>
    <row r="144" spans="1:11">
      <c r="A144" s="194" t="str">
        <f>EQUITY!A180</f>
        <v>Retail</v>
      </c>
      <c r="B144" s="194" t="str">
        <f>EQUITY!B180</f>
        <v>FRANKLIN GLOBAL REAL ESTATE FUND CLASS A (ACC) EUR-H1</v>
      </c>
      <c r="C144" s="30" t="str">
        <f>EQUITY!C180</f>
        <v>EUR</v>
      </c>
      <c r="D144" s="199">
        <f>EQUITY!D180</f>
        <v>10.657624</v>
      </c>
      <c r="E144" s="269">
        <f>EQUITY!E180</f>
        <v>143508.96239</v>
      </c>
      <c r="F144" s="11">
        <f>EQUITY!F180</f>
        <v>1524182.7144219973</v>
      </c>
      <c r="G144" s="31"/>
      <c r="H144" s="31"/>
      <c r="I144" s="31"/>
      <c r="J144" s="31"/>
      <c r="K144" s="31"/>
    </row>
    <row r="145" spans="1:11">
      <c r="A145" s="194" t="str">
        <f>EQUITY!A181</f>
        <v>Retail</v>
      </c>
      <c r="B145" s="194" t="str">
        <f>EQUITY!B181</f>
        <v>FRANKLIN GLOBAL REAL ESTATE FUND CLASS A (ACC) USD</v>
      </c>
      <c r="C145" s="30" t="str">
        <f>EQUITY!C181</f>
        <v>USD</v>
      </c>
      <c r="D145" s="199">
        <f>EQUITY!D181</f>
        <v>8.2899999999999991</v>
      </c>
      <c r="E145" s="269">
        <f>EQUITY!E181</f>
        <v>377817.93566000002</v>
      </c>
      <c r="F145" s="11">
        <f>EQUITY!F181</f>
        <v>3107061.3574871416</v>
      </c>
      <c r="G145" s="31"/>
      <c r="H145" s="31"/>
      <c r="I145" s="31"/>
      <c r="J145" s="31"/>
      <c r="K145" s="31"/>
    </row>
    <row r="146" spans="1:11">
      <c r="A146" s="194" t="str">
        <f>EQUITY!A182</f>
        <v>Retail</v>
      </c>
      <c r="B146" s="194" t="str">
        <f>EQUITY!B182</f>
        <v>FRANKLIN GLOBAL REAL ESTATE FUND CLASS A (QDIS) USD</v>
      </c>
      <c r="C146" s="30" t="str">
        <f>EQUITY!C182</f>
        <v>USD</v>
      </c>
      <c r="D146" s="199">
        <f>EQUITY!D182</f>
        <v>8.2899999999999991</v>
      </c>
      <c r="E146" s="269">
        <f>EQUITY!E182</f>
        <v>379927.951</v>
      </c>
      <c r="F146" s="11">
        <f>EQUITY!F182</f>
        <v>3124413.4906386998</v>
      </c>
      <c r="G146" s="31"/>
      <c r="H146" s="31"/>
      <c r="I146" s="31"/>
      <c r="J146" s="31"/>
      <c r="K146" s="31"/>
    </row>
    <row r="147" spans="1:11">
      <c r="A147" s="194" t="str">
        <f>EQUITY!A183</f>
        <v>Retail</v>
      </c>
      <c r="B147" s="194" t="str">
        <f>EQUITY!B183</f>
        <v>FRANKLIN GLOBAL REAL ESTATE FUND CLASS A (YDIS) EUR-H1</v>
      </c>
      <c r="C147" s="30" t="str">
        <f>EQUITY!C183</f>
        <v>EUR</v>
      </c>
      <c r="D147" s="199">
        <f>EQUITY!D183</f>
        <v>10.657624</v>
      </c>
      <c r="E147" s="269">
        <f>EQUITY!E183</f>
        <v>12494.105750000001</v>
      </c>
      <c r="F147" s="11">
        <f>EQUITY!F183</f>
        <v>132697.63573760923</v>
      </c>
      <c r="G147" s="31"/>
      <c r="H147" s="31"/>
      <c r="I147" s="31"/>
      <c r="J147" s="31"/>
      <c r="K147" s="31"/>
    </row>
    <row r="148" spans="1:11">
      <c r="A148" s="194" t="str">
        <f>EQUITY!A184</f>
        <v>Retail</v>
      </c>
      <c r="B148" s="194" t="str">
        <f>EQUITY!B184</f>
        <v>FRANKLIN GLOBAL REAL ESTATE FUND CLASS B (QDIS) USD</v>
      </c>
      <c r="C148" s="30" t="str">
        <f>EQUITY!C184</f>
        <v>USD</v>
      </c>
      <c r="D148" s="199">
        <f>EQUITY!D184</f>
        <v>8.2899999999999991</v>
      </c>
      <c r="E148" s="269">
        <f>EQUITY!E184</f>
        <v>790678.75146000006</v>
      </c>
      <c r="F148" s="11">
        <f>EQUITY!F184</f>
        <v>6502304.8483816022</v>
      </c>
      <c r="G148" s="31"/>
      <c r="H148" s="31"/>
      <c r="I148" s="31"/>
      <c r="J148" s="31"/>
      <c r="K148" s="31"/>
    </row>
    <row r="149" spans="1:11">
      <c r="A149" s="194" t="str">
        <f>EQUITY!A185</f>
        <v>Retail</v>
      </c>
      <c r="B149" s="194" t="str">
        <f>EQUITY!B185</f>
        <v>FRANKLIN GLOBAL REAL ESTATE FUND CLASS N (ACC) USD</v>
      </c>
      <c r="C149" s="30" t="str">
        <f>EQUITY!C185</f>
        <v>USD</v>
      </c>
      <c r="D149" s="199">
        <f>EQUITY!D185</f>
        <v>8.2899999999999991</v>
      </c>
      <c r="E149" s="269">
        <f>EQUITY!E185</f>
        <v>199376.61299999998</v>
      </c>
      <c r="F149" s="11">
        <f>EQUITY!F185</f>
        <v>1639613.4523280996</v>
      </c>
      <c r="G149" s="31"/>
      <c r="H149" s="31"/>
      <c r="I149" s="31"/>
      <c r="J149" s="31"/>
      <c r="K149" s="31"/>
    </row>
    <row r="150" spans="1:11">
      <c r="A150" s="194" t="str">
        <f>EQUITY!A186</f>
        <v>Retail</v>
      </c>
      <c r="B150" s="194" t="str">
        <f>EQUITY!B186</f>
        <v>FRANKLIN GLOBAL SMALL-MID CAP GROWTH FUND CLASS A (ACC)</v>
      </c>
      <c r="C150" s="30" t="str">
        <f>EQUITY!C186</f>
        <v>USD</v>
      </c>
      <c r="D150" s="199">
        <f>EQUITY!D186</f>
        <v>8.2899999999999991</v>
      </c>
      <c r="E150" s="269">
        <f>EQUITY!E186</f>
        <v>61390.130400000002</v>
      </c>
      <c r="F150" s="11">
        <f>EQUITY!F186</f>
        <v>504854.01537047996</v>
      </c>
      <c r="G150" s="31"/>
      <c r="H150" s="31"/>
      <c r="I150" s="31"/>
      <c r="J150" s="31"/>
      <c r="K150" s="31"/>
    </row>
    <row r="151" spans="1:11">
      <c r="A151" s="194" t="str">
        <f>EQUITY!A187</f>
        <v>Retail</v>
      </c>
      <c r="B151" s="194" t="str">
        <f>EQUITY!B187</f>
        <v>FRANKLIN INDIA FUND CLASS A (ACC)</v>
      </c>
      <c r="C151" s="30" t="str">
        <f>EQUITY!C187</f>
        <v>USD</v>
      </c>
      <c r="D151" s="199">
        <f>EQUITY!D187</f>
        <v>8.2899999999999991</v>
      </c>
      <c r="E151" s="269">
        <f>EQUITY!E187</f>
        <v>497838.30035999994</v>
      </c>
      <c r="F151" s="11">
        <f>EQUITY!F187</f>
        <v>4094072.8306705309</v>
      </c>
      <c r="G151" s="31"/>
      <c r="H151" s="31"/>
      <c r="I151" s="31"/>
      <c r="J151" s="31"/>
      <c r="K151" s="31"/>
    </row>
    <row r="152" spans="1:11">
      <c r="A152" s="194" t="str">
        <f>EQUITY!A188</f>
        <v>Retail</v>
      </c>
      <c r="B152" s="194" t="str">
        <f>EQUITY!B188</f>
        <v>FRANKLIN INDIA FUND CLASS A (ACC) EUR</v>
      </c>
      <c r="C152" s="30" t="str">
        <f>EQUITY!C188</f>
        <v>EUR</v>
      </c>
      <c r="D152" s="199">
        <f>EQUITY!D188</f>
        <v>10.657624</v>
      </c>
      <c r="E152" s="269">
        <f>EQUITY!E188</f>
        <v>77926.299239999993</v>
      </c>
      <c r="F152" s="11">
        <f>EQUITY!F188</f>
        <v>827641.11956787738</v>
      </c>
      <c r="G152" s="31"/>
      <c r="H152" s="31"/>
      <c r="I152" s="31"/>
      <c r="J152" s="31"/>
      <c r="K152" s="31"/>
    </row>
    <row r="153" spans="1:11">
      <c r="A153" s="194" t="str">
        <f>EQUITY!A189</f>
        <v>Retail</v>
      </c>
      <c r="B153" s="194" t="str">
        <f>EQUITY!B189</f>
        <v>FRANKLIN INDIA FUND CLASS A (ACC) SGD</v>
      </c>
      <c r="C153" s="30" t="str">
        <f>EQUITY!C189</f>
        <v>SGD</v>
      </c>
      <c r="D153" s="199">
        <f>EQUITY!D189</f>
        <v>0.14791314837153197</v>
      </c>
      <c r="E153" s="269">
        <f>EQUITY!E189</f>
        <v>36727.321400000001</v>
      </c>
      <c r="F153" s="11">
        <f>EQUITY!F189</f>
        <v>248976.97250113383</v>
      </c>
      <c r="G153" s="31"/>
      <c r="H153" s="31"/>
      <c r="I153" s="31"/>
      <c r="J153" s="31"/>
      <c r="K153" s="31"/>
    </row>
    <row r="154" spans="1:11">
      <c r="A154" s="194" t="str">
        <f>EQUITY!A190</f>
        <v>Retail</v>
      </c>
      <c r="B154" s="194" t="str">
        <f>EQUITY!B190</f>
        <v>FRANKLIN INDIA FUND CLASS A (YDIS) GBP</v>
      </c>
      <c r="C154" s="30" t="str">
        <f>EQUITY!C190</f>
        <v>GBP</v>
      </c>
      <c r="D154" s="199">
        <f>EQUITY!D190</f>
        <v>13.373427999999999</v>
      </c>
      <c r="E154" s="269">
        <f>EQUITY!E190</f>
        <v>25665.090809999998</v>
      </c>
      <c r="F154" s="11">
        <f>EQUITY!F190</f>
        <v>342616.43774918473</v>
      </c>
      <c r="G154" s="31"/>
      <c r="H154" s="31"/>
      <c r="I154" s="31"/>
      <c r="J154" s="31"/>
      <c r="K154" s="31"/>
    </row>
    <row r="155" spans="1:11">
      <c r="A155" s="194" t="str">
        <f>EQUITY!A191</f>
        <v>Retail</v>
      </c>
      <c r="B155" s="194" t="str">
        <f>EQUITY!B191</f>
        <v>FRANKLIN INDIA FUND CLASS B (ACC)</v>
      </c>
      <c r="C155" s="30" t="str">
        <f>EQUITY!C191</f>
        <v>USD</v>
      </c>
      <c r="D155" s="199">
        <f>EQUITY!D191</f>
        <v>8.2899999999999991</v>
      </c>
      <c r="E155" s="269">
        <f>EQUITY!E191</f>
        <v>119049.61728000002</v>
      </c>
      <c r="F155" s="11">
        <f>EQUITY!F191</f>
        <v>979028.33762553602</v>
      </c>
      <c r="G155" s="31"/>
      <c r="H155" s="31"/>
      <c r="I155" s="31"/>
      <c r="J155" s="31"/>
      <c r="K155" s="31"/>
    </row>
    <row r="156" spans="1:11">
      <c r="A156" s="194" t="str">
        <f>EQUITY!A192</f>
        <v>Retail</v>
      </c>
      <c r="B156" s="194" t="str">
        <f>EQUITY!B192</f>
        <v>FRANKLIN INDIA FUND CLASS N (ACC)</v>
      </c>
      <c r="C156" s="30" t="str">
        <f>EQUITY!C192</f>
        <v>USD</v>
      </c>
      <c r="D156" s="199">
        <f>EQUITY!D192</f>
        <v>8.2899999999999991</v>
      </c>
      <c r="E156" s="269">
        <f>EQUITY!E192</f>
        <v>110369.58737000001</v>
      </c>
      <c r="F156" s="11">
        <f>EQUITY!F192</f>
        <v>907646.37565466901</v>
      </c>
      <c r="G156" s="31"/>
      <c r="H156" s="31"/>
      <c r="I156" s="31"/>
      <c r="J156" s="31"/>
      <c r="K156" s="31"/>
    </row>
    <row r="157" spans="1:11">
      <c r="A157" s="194" t="str">
        <f>EQUITY!A193</f>
        <v>Retail</v>
      </c>
      <c r="B157" s="194" t="str">
        <f>EQUITY!B193</f>
        <v>FRANKLIN MUTUAL BEACON FUND CLASS A (ACC) EUR</v>
      </c>
      <c r="C157" s="30" t="str">
        <f>EQUITY!C193</f>
        <v>EUR</v>
      </c>
      <c r="D157" s="199">
        <f>EQUITY!D193</f>
        <v>10.657624</v>
      </c>
      <c r="E157" s="269">
        <f>EQUITY!E193</f>
        <v>25398.088890000003</v>
      </c>
      <c r="F157" s="11">
        <f>EQUITY!F193</f>
        <v>269748.50504660094</v>
      </c>
      <c r="G157" s="31"/>
      <c r="H157" s="31"/>
      <c r="I157" s="31"/>
      <c r="J157" s="31"/>
      <c r="K157" s="31"/>
    </row>
    <row r="158" spans="1:11">
      <c r="A158" s="194" t="str">
        <f>EQUITY!A194</f>
        <v>Retail</v>
      </c>
      <c r="B158" s="194" t="str">
        <f>EQUITY!B194</f>
        <v>FRANKLIN MUTUAL BEACON FUND CLASS A (ACC) USD</v>
      </c>
      <c r="C158" s="30" t="str">
        <f>EQUITY!C194</f>
        <v>USD</v>
      </c>
      <c r="D158" s="199">
        <f>EQUITY!D194</f>
        <v>8.2899999999999991</v>
      </c>
      <c r="E158" s="269">
        <f>EQUITY!E194</f>
        <v>2381799.9858400007</v>
      </c>
      <c r="F158" s="11">
        <f>EQUITY!F194</f>
        <v>19587208.54355241</v>
      </c>
      <c r="G158" s="31"/>
      <c r="H158" s="31"/>
      <c r="I158" s="31"/>
      <c r="J158" s="31"/>
      <c r="K158" s="31"/>
    </row>
    <row r="159" spans="1:11">
      <c r="A159" s="194" t="str">
        <f>EQUITY!A195</f>
        <v>Retail</v>
      </c>
      <c r="B159" s="194" t="str">
        <f>EQUITY!B195</f>
        <v>FRANKLIN MUTUAL BEACON FUND CLASS B (ACC) USD</v>
      </c>
      <c r="C159" s="30" t="str">
        <f>EQUITY!C195</f>
        <v>USD</v>
      </c>
      <c r="D159" s="199">
        <f>EQUITY!D195</f>
        <v>8.2899999999999991</v>
      </c>
      <c r="E159" s="269">
        <f>EQUITY!E195</f>
        <v>111295.96452000001</v>
      </c>
      <c r="F159" s="11">
        <f>EQUITY!F195</f>
        <v>915264.62342312397</v>
      </c>
      <c r="G159" s="31"/>
      <c r="H159" s="31"/>
      <c r="I159" s="31"/>
      <c r="J159" s="31"/>
      <c r="K159" s="31"/>
    </row>
    <row r="160" spans="1:11">
      <c r="A160" s="194" t="str">
        <f>EQUITY!A196</f>
        <v>Retail</v>
      </c>
      <c r="B160" s="194" t="str">
        <f>EQUITY!B196</f>
        <v>FRANKLIN MUTUAL BEACON FUND CLASS N (ACC) USD</v>
      </c>
      <c r="C160" s="30" t="str">
        <f>EQUITY!C196</f>
        <v>USD</v>
      </c>
      <c r="D160" s="199">
        <f>EQUITY!D196</f>
        <v>8.2899999999999991</v>
      </c>
      <c r="E160" s="269">
        <f>EQUITY!E196</f>
        <v>138669.87261999998</v>
      </c>
      <c r="F160" s="11">
        <f>EQUITY!F196</f>
        <v>1140379.4314650937</v>
      </c>
      <c r="G160" s="31"/>
      <c r="H160" s="31"/>
      <c r="I160" s="31"/>
      <c r="J160" s="31"/>
      <c r="K160" s="31"/>
    </row>
    <row r="161" spans="1:11">
      <c r="A161" s="194" t="str">
        <f>EQUITY!A197</f>
        <v>Retail</v>
      </c>
      <c r="B161" s="194" t="str">
        <f>EQUITY!B197</f>
        <v>FRANKLIN NATURAL RESOURCES FUND CLASS A (ACC) USD</v>
      </c>
      <c r="C161" s="30" t="str">
        <f>EQUITY!C197</f>
        <v>USD</v>
      </c>
      <c r="D161" s="199">
        <f>EQUITY!D197</f>
        <v>8.2899999999999991</v>
      </c>
      <c r="E161" s="269">
        <f>EQUITY!E197</f>
        <v>15142.960060000001</v>
      </c>
      <c r="F161" s="11">
        <f>EQUITY!F197</f>
        <v>124531.160645422</v>
      </c>
      <c r="G161" s="31"/>
      <c r="H161" s="31"/>
      <c r="I161" s="31"/>
      <c r="J161" s="31"/>
      <c r="K161" s="31"/>
    </row>
    <row r="162" spans="1:11">
      <c r="A162" s="194" t="str">
        <f>EQUITY!A198</f>
        <v>Retail</v>
      </c>
      <c r="B162" s="194" t="str">
        <f>EQUITY!B198</f>
        <v>FRANKLIN NATURAL RESOURCES FUND CLASS N (ACC) EUR</v>
      </c>
      <c r="C162" s="30" t="str">
        <f>EQUITY!C198</f>
        <v>EUR</v>
      </c>
      <c r="D162" s="199">
        <f>EQUITY!D198</f>
        <v>10.657624</v>
      </c>
      <c r="E162" s="269">
        <f>EQUITY!E198</f>
        <v>9907.4477399999996</v>
      </c>
      <c r="F162" s="11">
        <f>EQUITY!F198</f>
        <v>105225.20919849904</v>
      </c>
      <c r="G162" s="31"/>
      <c r="H162" s="31"/>
      <c r="I162" s="31"/>
      <c r="J162" s="31"/>
      <c r="K162" s="31"/>
    </row>
    <row r="163" spans="1:11">
      <c r="A163" s="194" t="str">
        <f>EQUITY!A199</f>
        <v>Retail</v>
      </c>
      <c r="B163" s="194" t="str">
        <f>EQUITY!B199</f>
        <v>FRANKLIN TECHNOLOGY FUND CLASS A (ACC) USD</v>
      </c>
      <c r="C163" s="30" t="str">
        <f>EQUITY!C199</f>
        <v>USD</v>
      </c>
      <c r="D163" s="199">
        <f>EQUITY!D199</f>
        <v>8.2899999999999991</v>
      </c>
      <c r="E163" s="269">
        <f>EQUITY!E199</f>
        <v>315237.82500000007</v>
      </c>
      <c r="F163" s="11">
        <f>EQUITY!F199</f>
        <v>2592421.3014525003</v>
      </c>
      <c r="G163" s="31"/>
      <c r="H163" s="31"/>
      <c r="I163" s="31"/>
      <c r="J163" s="31"/>
      <c r="K163" s="31"/>
    </row>
    <row r="164" spans="1:11">
      <c r="A164" s="194" t="str">
        <f>EQUITY!A200</f>
        <v>Retail</v>
      </c>
      <c r="B164" s="194" t="str">
        <f>EQUITY!B200</f>
        <v>FRANKLIN TECHNOLOGY FUND CLASS B (ACC) USD</v>
      </c>
      <c r="C164" s="30" t="str">
        <f>EQUITY!C200</f>
        <v>USD</v>
      </c>
      <c r="D164" s="199">
        <f>EQUITY!D200</f>
        <v>8.2899999999999991</v>
      </c>
      <c r="E164" s="269">
        <f>EQUITY!E200</f>
        <v>36211.768320000003</v>
      </c>
      <c r="F164" s="11">
        <f>EQUITY!F200</f>
        <v>297794.719133184</v>
      </c>
      <c r="G164" s="31"/>
      <c r="H164" s="31"/>
      <c r="I164" s="31"/>
      <c r="J164" s="31"/>
      <c r="K164" s="31"/>
    </row>
    <row r="165" spans="1:11">
      <c r="A165" s="194" t="str">
        <f>EQUITY!A201</f>
        <v>Retail</v>
      </c>
      <c r="B165" s="194" t="str">
        <f>EQUITY!B201</f>
        <v>FRANKLIN TECHNOLOGY FUND CLASS I (ACC) EUR</v>
      </c>
      <c r="C165" s="30" t="str">
        <f>EQUITY!C201</f>
        <v>EUR</v>
      </c>
      <c r="D165" s="199">
        <f>EQUITY!D201</f>
        <v>10.657624</v>
      </c>
      <c r="E165" s="269">
        <f>EQUITY!E201</f>
        <v>160306.4485</v>
      </c>
      <c r="F165" s="11">
        <f>EQUITY!F201</f>
        <v>1702585.7740513214</v>
      </c>
      <c r="G165" s="31"/>
      <c r="H165" s="31"/>
      <c r="I165" s="31"/>
      <c r="J165" s="31"/>
      <c r="K165" s="31"/>
    </row>
    <row r="166" spans="1:11">
      <c r="A166" s="194" t="str">
        <f>EQUITY!A202</f>
        <v>Retail</v>
      </c>
      <c r="B166" s="194" t="str">
        <f>EQUITY!B202</f>
        <v>FRANKLIN TEMPLETON JAPAN FUND CLASS A (ACC) EURO</v>
      </c>
      <c r="C166" s="30" t="str">
        <f>EQUITY!C202</f>
        <v>EUR</v>
      </c>
      <c r="D166" s="199">
        <f>EQUITY!D202</f>
        <v>10.657624</v>
      </c>
      <c r="E166" s="269">
        <f>EQUITY!E202</f>
        <v>5366.1605</v>
      </c>
      <c r="F166" s="11">
        <f>EQUITY!F202</f>
        <v>56993.019395449497</v>
      </c>
      <c r="G166" s="31"/>
      <c r="H166" s="31"/>
      <c r="I166" s="31"/>
      <c r="J166" s="31"/>
      <c r="K166" s="31"/>
    </row>
    <row r="167" spans="1:11">
      <c r="A167" s="194" t="str">
        <f>EQUITY!A203</f>
        <v>Retail</v>
      </c>
      <c r="B167" s="194" t="str">
        <f>EQUITY!B203</f>
        <v>FRANKLIN TEMPLETON JAPAN FUND CLASS A (ACC) USD</v>
      </c>
      <c r="C167" s="30" t="str">
        <f>EQUITY!C203</f>
        <v>USD</v>
      </c>
      <c r="D167" s="199">
        <f>EQUITY!D203</f>
        <v>8.2899999999999991</v>
      </c>
      <c r="E167" s="269">
        <f>EQUITY!E203</f>
        <v>386179.92372000002</v>
      </c>
      <c r="F167" s="11">
        <f>EQUITY!F203</f>
        <v>3175827.8386961636</v>
      </c>
      <c r="G167" s="31"/>
      <c r="H167" s="31"/>
      <c r="I167" s="31"/>
      <c r="J167" s="31"/>
      <c r="K167" s="31"/>
    </row>
    <row r="168" spans="1:11">
      <c r="A168" s="194" t="str">
        <f>EQUITY!A204</f>
        <v>Retail</v>
      </c>
      <c r="B168" s="194" t="str">
        <f>EQUITY!B204</f>
        <v>FRANKLIN TEMPLETON JAPAN FUND CLASS A (ACC) YEN</v>
      </c>
      <c r="C168" s="30" t="str">
        <f>EQUITY!C204</f>
        <v>JPY</v>
      </c>
      <c r="D168" s="199">
        <f>EQUITY!D204</f>
        <v>9.3992762364294347</v>
      </c>
      <c r="E168" s="269">
        <f>EQUITY!E204</f>
        <v>1114383.0434399999</v>
      </c>
      <c r="F168" s="11">
        <f>EQUITY!F204</f>
        <v>118006.47800203535</v>
      </c>
      <c r="G168" s="31"/>
      <c r="H168" s="31"/>
      <c r="I168" s="31"/>
      <c r="J168" s="31"/>
      <c r="K168" s="31"/>
    </row>
    <row r="169" spans="1:11">
      <c r="A169" s="194" t="str">
        <f>EQUITY!A205</f>
        <v>Retail</v>
      </c>
      <c r="B169" s="194" t="str">
        <f>EQUITY!B205</f>
        <v>FRANKLIN TEMPLETON JAPAN FUND CLASS N (ACC) USD</v>
      </c>
      <c r="C169" s="30" t="str">
        <f>EQUITY!C205</f>
        <v>USD</v>
      </c>
      <c r="D169" s="199">
        <f>EQUITY!D205</f>
        <v>8.2899999999999991</v>
      </c>
      <c r="E169" s="269">
        <f>EQUITY!E205</f>
        <v>498472.12119999999</v>
      </c>
      <c r="F169" s="11">
        <f>EQUITY!F205</f>
        <v>4099285.1831124397</v>
      </c>
      <c r="G169" s="31"/>
      <c r="H169" s="31"/>
      <c r="I169" s="31"/>
      <c r="J169" s="31"/>
      <c r="K169" s="31"/>
    </row>
    <row r="170" spans="1:11">
      <c r="A170" s="194" t="str">
        <f>EQUITY!A206</f>
        <v>Retail</v>
      </c>
      <c r="B170" s="194" t="str">
        <f>EQUITY!B206</f>
        <v>FRANKLIN U.S. EQUITY FUND CLASS A (ACC) USD</v>
      </c>
      <c r="C170" s="30" t="str">
        <f>EQUITY!C206</f>
        <v>USD</v>
      </c>
      <c r="D170" s="199">
        <f>EQUITY!D206</f>
        <v>8.2899999999999991</v>
      </c>
      <c r="E170" s="269">
        <f>EQUITY!E206</f>
        <v>904570.39223999996</v>
      </c>
      <c r="F170" s="11">
        <f>EQUITY!F206</f>
        <v>7438915.534664087</v>
      </c>
      <c r="G170" s="31"/>
      <c r="H170" s="31"/>
      <c r="I170" s="31"/>
      <c r="J170" s="31"/>
      <c r="K170" s="31"/>
    </row>
    <row r="171" spans="1:11">
      <c r="A171" s="194" t="str">
        <f>EQUITY!A207</f>
        <v>Retail</v>
      </c>
      <c r="B171" s="194" t="str">
        <f>EQUITY!B207</f>
        <v>FRANKLIN U.S. EQUITY FUND CLASS B (ACC) USD</v>
      </c>
      <c r="C171" s="30" t="str">
        <f>EQUITY!C207</f>
        <v>USD</v>
      </c>
      <c r="D171" s="199">
        <f>EQUITY!D207</f>
        <v>8.2899999999999991</v>
      </c>
      <c r="E171" s="269">
        <f>EQUITY!E207</f>
        <v>116597.43029999999</v>
      </c>
      <c r="F171" s="11">
        <f>EQUITY!F207</f>
        <v>958862.28755810985</v>
      </c>
      <c r="G171" s="31"/>
      <c r="H171" s="31"/>
      <c r="I171" s="31"/>
      <c r="J171" s="31"/>
      <c r="K171" s="31"/>
    </row>
    <row r="172" spans="1:11">
      <c r="A172" s="194" t="str">
        <f>EQUITY!A208</f>
        <v>Retail</v>
      </c>
      <c r="B172" s="194" t="str">
        <f>EQUITY!B208</f>
        <v>FRANKLIN U.S. EQUITY FUND CLASS N (ACC) USD</v>
      </c>
      <c r="C172" s="30" t="str">
        <f>EQUITY!C208</f>
        <v>USD</v>
      </c>
      <c r="D172" s="199">
        <f>EQUITY!D208</f>
        <v>8.2899999999999991</v>
      </c>
      <c r="E172" s="269">
        <f>EQUITY!E208</f>
        <v>127625.54736000001</v>
      </c>
      <c r="F172" s="11">
        <f>EQUITY!F208</f>
        <v>1049554.2138244319</v>
      </c>
      <c r="G172" s="31"/>
      <c r="H172" s="31"/>
      <c r="I172" s="31"/>
      <c r="J172" s="31"/>
      <c r="K172" s="31"/>
    </row>
    <row r="173" spans="1:11">
      <c r="A173" s="194" t="str">
        <f>EQUITY!A209</f>
        <v>Retail</v>
      </c>
      <c r="B173" s="194" t="str">
        <f>EQUITY!B209</f>
        <v>FRANKLIN U.S. FOCUS FUND CLASS A (ACC) USD</v>
      </c>
      <c r="C173" s="30" t="str">
        <f>EQUITY!C209</f>
        <v>USD</v>
      </c>
      <c r="D173" s="199">
        <f>EQUITY!D209</f>
        <v>8.2899999999999991</v>
      </c>
      <c r="E173" s="269">
        <f>EQUITY!E209</f>
        <v>3521.1413900000002</v>
      </c>
      <c r="F173" s="11">
        <f>EQUITY!F209</f>
        <v>28956.810448942997</v>
      </c>
      <c r="G173" s="31"/>
      <c r="H173" s="31"/>
      <c r="I173" s="31"/>
      <c r="J173" s="31"/>
      <c r="K173" s="31"/>
    </row>
    <row r="174" spans="1:11">
      <c r="A174" s="194" t="str">
        <f>EQUITY!A210</f>
        <v>Retail</v>
      </c>
      <c r="B174" s="194" t="str">
        <f>EQUITY!B210</f>
        <v>FRANKLIN U.S. OPPORTUNITIES FUND CLASS A (ACC)</v>
      </c>
      <c r="C174" s="30" t="str">
        <f>EQUITY!C210</f>
        <v>USD</v>
      </c>
      <c r="D174" s="199">
        <f>EQUITY!D210</f>
        <v>8.2899999999999991</v>
      </c>
      <c r="E174" s="269">
        <f>EQUITY!E210</f>
        <v>680251.01306999999</v>
      </c>
      <c r="F174" s="11">
        <f>EQUITY!F210</f>
        <v>5594180.2561837584</v>
      </c>
      <c r="G174" s="31"/>
      <c r="H174" s="31"/>
      <c r="I174" s="31"/>
      <c r="J174" s="31"/>
      <c r="K174" s="31"/>
    </row>
    <row r="175" spans="1:11">
      <c r="A175" s="194" t="str">
        <f>EQUITY!A211</f>
        <v>Retail</v>
      </c>
      <c r="B175" s="194" t="str">
        <f>EQUITY!B211</f>
        <v>FRANKLIN U.S. OPPORTUNITIES FUND CLASS B (ACC)</v>
      </c>
      <c r="C175" s="30" t="str">
        <f>EQUITY!C211</f>
        <v>USD</v>
      </c>
      <c r="D175" s="199">
        <f>EQUITY!D211</f>
        <v>8.2899999999999991</v>
      </c>
      <c r="E175" s="269">
        <f>EQUITY!E211</f>
        <v>103801.72908</v>
      </c>
      <c r="F175" s="11">
        <f>EQUITY!F211</f>
        <v>853634.27943519596</v>
      </c>
      <c r="G175" s="31"/>
      <c r="H175" s="31"/>
      <c r="I175" s="31"/>
      <c r="J175" s="31"/>
      <c r="K175" s="31"/>
    </row>
    <row r="176" spans="1:11">
      <c r="A176" s="194" t="str">
        <f>EQUITY!A212</f>
        <v>Retail</v>
      </c>
      <c r="B176" s="194" t="str">
        <f>EQUITY!B212</f>
        <v>FRANKLIN U.S. OPPORTUNITIES FUND CLASS N (ACC)</v>
      </c>
      <c r="C176" s="30" t="str">
        <f>EQUITY!C212</f>
        <v>USD</v>
      </c>
      <c r="D176" s="199">
        <f>EQUITY!D212</f>
        <v>8.2899999999999991</v>
      </c>
      <c r="E176" s="269">
        <f>EQUITY!E212</f>
        <v>184612.16176000002</v>
      </c>
      <c r="F176" s="11">
        <f>EQUITY!F212</f>
        <v>1518195.0346657119</v>
      </c>
      <c r="G176" s="31"/>
      <c r="H176" s="31"/>
      <c r="I176" s="31"/>
      <c r="J176" s="31"/>
      <c r="K176" s="31"/>
    </row>
    <row r="177" spans="1:11">
      <c r="A177" s="194" t="str">
        <f>EQUITY!A213</f>
        <v>Retail</v>
      </c>
      <c r="B177" s="194" t="str">
        <f>EQUITY!B213</f>
        <v>FRANKLIN U.S. SMALL-MID CAP GROWTH FUND CLASS A (ACC)</v>
      </c>
      <c r="C177" s="30" t="str">
        <f>EQUITY!C213</f>
        <v>USD</v>
      </c>
      <c r="D177" s="199">
        <f>EQUITY!D213</f>
        <v>8.2899999999999991</v>
      </c>
      <c r="E177" s="269">
        <f>EQUITY!E213</f>
        <v>471540.05169000005</v>
      </c>
      <c r="F177" s="11">
        <f>EQUITY!F213</f>
        <v>3877803.923083053</v>
      </c>
      <c r="G177" s="31"/>
      <c r="H177" s="31"/>
      <c r="I177" s="31"/>
      <c r="J177" s="31"/>
      <c r="K177" s="31"/>
    </row>
    <row r="178" spans="1:11">
      <c r="A178" s="194" t="str">
        <f>EQUITY!A214</f>
        <v>Retail</v>
      </c>
      <c r="B178" s="194" t="str">
        <f>EQUITY!B214</f>
        <v>FT GLOBAL GROWTH AND VALUE FUND CLASS A (ACC)</v>
      </c>
      <c r="C178" s="30" t="str">
        <f>EQUITY!C214</f>
        <v>USD</v>
      </c>
      <c r="D178" s="199">
        <f>EQUITY!D214</f>
        <v>8.2899999999999991</v>
      </c>
      <c r="E178" s="269">
        <f>EQUITY!E214</f>
        <v>150710.11116999999</v>
      </c>
      <c r="F178" s="11">
        <f>EQUITY!F214</f>
        <v>1239394.7412287288</v>
      </c>
      <c r="G178" s="31"/>
      <c r="H178" s="31"/>
      <c r="I178" s="31"/>
      <c r="J178" s="31"/>
      <c r="K178" s="31"/>
    </row>
    <row r="179" spans="1:11">
      <c r="A179" s="194" t="str">
        <f>EQUITY!A215</f>
        <v>Retail</v>
      </c>
      <c r="B179" s="194" t="str">
        <f>EQUITY!B215</f>
        <v>FT GLOBAL GROWTH AND VALUE FUND CLASS B (ACC)</v>
      </c>
      <c r="C179" s="30" t="str">
        <f>EQUITY!C215</f>
        <v>USD</v>
      </c>
      <c r="D179" s="199">
        <f>EQUITY!D215</f>
        <v>8.2899999999999991</v>
      </c>
      <c r="E179" s="269">
        <f>EQUITY!E215</f>
        <v>30943.414440000004</v>
      </c>
      <c r="F179" s="11">
        <f>EQUITY!F215</f>
        <v>254469.357330228</v>
      </c>
      <c r="G179" s="31"/>
      <c r="H179" s="31"/>
      <c r="I179" s="31"/>
      <c r="J179" s="31"/>
      <c r="K179" s="31"/>
    </row>
    <row r="180" spans="1:11">
      <c r="A180" s="194" t="str">
        <f>EQUITY!A216</f>
        <v>Retail</v>
      </c>
      <c r="B180" s="194" t="str">
        <f>EQUITY!B216</f>
        <v>FT GLOBAL GROWTH AND VALUE FUND CLASS N (ACC)</v>
      </c>
      <c r="C180" s="30" t="str">
        <f>EQUITY!C216</f>
        <v>USD</v>
      </c>
      <c r="D180" s="199">
        <f>EQUITY!D216</f>
        <v>8.2899999999999991</v>
      </c>
      <c r="E180" s="269">
        <f>EQUITY!E216</f>
        <v>22377.559329999996</v>
      </c>
      <c r="F180" s="11">
        <f>EQUITY!F216</f>
        <v>184026.33466212096</v>
      </c>
      <c r="G180" s="31"/>
      <c r="H180" s="31"/>
      <c r="I180" s="31"/>
      <c r="J180" s="31"/>
      <c r="K180" s="31"/>
    </row>
    <row r="181" spans="1:11">
      <c r="A181" s="194" t="str">
        <f>EQUITY!A217</f>
        <v>Retail</v>
      </c>
      <c r="B181" s="194" t="str">
        <f>EQUITY!B217</f>
        <v>FTIF FRANKLIN MENA FUND CLASS A (ACC) USD</v>
      </c>
      <c r="C181" s="30" t="str">
        <f>EQUITY!C217</f>
        <v>USD</v>
      </c>
      <c r="D181" s="199">
        <f>EQUITY!D217</f>
        <v>8.2899999999999991</v>
      </c>
      <c r="E181" s="269">
        <f>EQUITY!E217</f>
        <v>2404.8938399999997</v>
      </c>
      <c r="F181" s="11">
        <f>EQUITY!F217</f>
        <v>19777.125472007996</v>
      </c>
      <c r="G181" s="31"/>
      <c r="H181" s="31"/>
      <c r="I181" s="31"/>
      <c r="J181" s="31"/>
      <c r="K181" s="31"/>
    </row>
    <row r="182" spans="1:11">
      <c r="A182" s="194" t="str">
        <f>EQUITY!A218</f>
        <v>Retail</v>
      </c>
      <c r="B182" s="194" t="str">
        <f>EQUITY!B218</f>
        <v>TEMPLETON ASIAN GROWTH FUND CLASS A (ACC)</v>
      </c>
      <c r="C182" s="30" t="str">
        <f>EQUITY!C218</f>
        <v>USD</v>
      </c>
      <c r="D182" s="199">
        <f>EQUITY!D218</f>
        <v>8.2899999999999991</v>
      </c>
      <c r="E182" s="269">
        <f>EQUITY!E218</f>
        <v>4783522.9213800002</v>
      </c>
      <c r="F182" s="11">
        <f>EQUITY!F218</f>
        <v>39338257.448552705</v>
      </c>
      <c r="G182" s="31"/>
      <c r="H182" s="31"/>
      <c r="I182" s="31"/>
      <c r="J182" s="31"/>
      <c r="K182" s="31"/>
    </row>
    <row r="183" spans="1:11">
      <c r="A183" s="194" t="str">
        <f>EQUITY!A219</f>
        <v>Retail</v>
      </c>
      <c r="B183" s="194" t="str">
        <f>EQUITY!B219</f>
        <v>TEMPLETON ASIAN GROWTH FUND CLASS A (ACC) CHF-H1</v>
      </c>
      <c r="C183" s="30" t="str">
        <f>EQUITY!C219</f>
        <v>CHF</v>
      </c>
      <c r="D183" s="199">
        <f>EQUITY!D219</f>
        <v>7.7925999999999984</v>
      </c>
      <c r="E183" s="269">
        <f>EQUITY!E219</f>
        <v>40328.445689999993</v>
      </c>
      <c r="F183" s="11">
        <f>EQUITY!F219</f>
        <v>354057.33802627295</v>
      </c>
      <c r="G183" s="31"/>
      <c r="H183" s="31"/>
      <c r="I183" s="31"/>
      <c r="J183" s="31"/>
      <c r="K183" s="31"/>
    </row>
    <row r="184" spans="1:11">
      <c r="A184" s="194" t="str">
        <f>EQUITY!A220</f>
        <v>Retail</v>
      </c>
      <c r="B184" s="194" t="str">
        <f>EQUITY!B220</f>
        <v>TEMPLETON ASIAN GROWTH FUND CLASS A (ACC) EUR</v>
      </c>
      <c r="C184" s="30" t="str">
        <f>EQUITY!C220</f>
        <v>EUR</v>
      </c>
      <c r="D184" s="199">
        <f>EQUITY!D220</f>
        <v>10.657624</v>
      </c>
      <c r="E184" s="269">
        <f>EQUITY!E220</f>
        <v>327720.53853999998</v>
      </c>
      <c r="F184" s="11">
        <f>EQUITY!F220</f>
        <v>3480660.5224158638</v>
      </c>
      <c r="G184" s="31"/>
      <c r="H184" s="31"/>
      <c r="I184" s="31"/>
      <c r="J184" s="31"/>
      <c r="K184" s="31"/>
    </row>
    <row r="185" spans="1:11">
      <c r="A185" s="194" t="str">
        <f>EQUITY!A221</f>
        <v>Retail</v>
      </c>
      <c r="B185" s="194" t="str">
        <f>EQUITY!B221</f>
        <v>TEMPLETON ASIAN GROWTH FUND CLASS A (ACC) EUR-H1</v>
      </c>
      <c r="C185" s="30" t="str">
        <f>EQUITY!C221</f>
        <v>EUR</v>
      </c>
      <c r="D185" s="199">
        <f>EQUITY!D221</f>
        <v>10.657624</v>
      </c>
      <c r="E185" s="269">
        <f>EQUITY!E221</f>
        <v>20327.459640000001</v>
      </c>
      <c r="F185" s="11">
        <f>EQUITY!F221</f>
        <v>215894.26956624514</v>
      </c>
      <c r="G185" s="31"/>
      <c r="H185" s="31"/>
      <c r="I185" s="31"/>
      <c r="J185" s="31"/>
      <c r="K185" s="31"/>
    </row>
    <row r="186" spans="1:11">
      <c r="A186" s="194" t="str">
        <f>EQUITY!A222</f>
        <v>Retail</v>
      </c>
      <c r="B186" s="194" t="str">
        <f>EQUITY!B222</f>
        <v>TEMPLETON ASIAN GROWTH FUND CLASS A (YDIS) EUR</v>
      </c>
      <c r="C186" s="30" t="str">
        <f>EQUITY!C222</f>
        <v>EUR</v>
      </c>
      <c r="D186" s="199">
        <f>EQUITY!D222</f>
        <v>10.657624</v>
      </c>
      <c r="E186" s="269">
        <f>EQUITY!E222</f>
        <v>19169.067059999998</v>
      </c>
      <c r="F186" s="11">
        <f>EQUITY!F222</f>
        <v>203591.19164312209</v>
      </c>
      <c r="G186" s="31"/>
      <c r="H186" s="31"/>
      <c r="I186" s="31"/>
      <c r="J186" s="31"/>
      <c r="K186" s="31"/>
    </row>
    <row r="187" spans="1:11">
      <c r="A187" s="194" t="str">
        <f>EQUITY!A223</f>
        <v>Retail</v>
      </c>
      <c r="B187" s="194" t="str">
        <f>EQUITY!B223</f>
        <v>TEMPLETON ASIAN GROWTH FUND CLASS A (YDIS) GBP</v>
      </c>
      <c r="C187" s="30" t="str">
        <f>EQUITY!C223</f>
        <v>GBP</v>
      </c>
      <c r="D187" s="199">
        <f>EQUITY!D223</f>
        <v>13.373427999999999</v>
      </c>
      <c r="E187" s="269">
        <f>EQUITY!E223</f>
        <v>73927.430399999997</v>
      </c>
      <c r="F187" s="11">
        <f>EQUITY!F223</f>
        <v>986895.11925396486</v>
      </c>
      <c r="G187" s="31"/>
      <c r="H187" s="31"/>
      <c r="I187" s="31"/>
      <c r="J187" s="31"/>
      <c r="K187" s="31"/>
    </row>
    <row r="188" spans="1:11">
      <c r="A188" s="194" t="str">
        <f>EQUITY!A224</f>
        <v>Retail</v>
      </c>
      <c r="B188" s="194" t="str">
        <f>EQUITY!B224</f>
        <v>TEMPLETON ASIAN GROWTH FUND CLASS A (YDIS) USD</v>
      </c>
      <c r="C188" s="30" t="str">
        <f>EQUITY!C224</f>
        <v>USD</v>
      </c>
      <c r="D188" s="199">
        <f>EQUITY!D224</f>
        <v>8.2899999999999991</v>
      </c>
      <c r="E188" s="269">
        <f>EQUITY!E224</f>
        <v>1543357.00725</v>
      </c>
      <c r="F188" s="11">
        <f>EQUITY!F224</f>
        <v>12692105.020521823</v>
      </c>
      <c r="G188" s="31"/>
      <c r="H188" s="31"/>
      <c r="I188" s="31"/>
      <c r="J188" s="31"/>
      <c r="K188" s="31"/>
    </row>
    <row r="189" spans="1:11">
      <c r="A189" s="194" t="str">
        <f>EQUITY!A225</f>
        <v>Retail</v>
      </c>
      <c r="B189" s="194" t="str">
        <f>EQUITY!B225</f>
        <v>TEMPLETON ASIAN GROWTH FUND CLASS B (ACC)</v>
      </c>
      <c r="C189" s="30" t="str">
        <f>EQUITY!C225</f>
        <v>USD</v>
      </c>
      <c r="D189" s="199">
        <f>EQUITY!D225</f>
        <v>8.2899999999999991</v>
      </c>
      <c r="E189" s="269">
        <f>EQUITY!E225</f>
        <v>1638754.64952</v>
      </c>
      <c r="F189" s="11">
        <f>EQUITY!F225</f>
        <v>13476626.611257622</v>
      </c>
      <c r="G189" s="31"/>
      <c r="H189" s="31"/>
      <c r="I189" s="31"/>
      <c r="J189" s="31"/>
      <c r="K189" s="31"/>
    </row>
    <row r="190" spans="1:11">
      <c r="A190" s="194" t="str">
        <f>EQUITY!A226</f>
        <v>Retail</v>
      </c>
      <c r="B190" s="194" t="str">
        <f>EQUITY!B226</f>
        <v>TEMPLETON ASIAN GROWTH FUND CLASS I (ACC)</v>
      </c>
      <c r="C190" s="30" t="str">
        <f>EQUITY!C226</f>
        <v>USD</v>
      </c>
      <c r="D190" s="199">
        <f>EQUITY!D226</f>
        <v>8.2899999999999991</v>
      </c>
      <c r="E190" s="269">
        <f>EQUITY!E226</f>
        <v>262478.28990999999</v>
      </c>
      <c r="F190" s="11">
        <f>EQUITY!F226</f>
        <v>2158542.7127328669</v>
      </c>
      <c r="G190" s="31"/>
      <c r="H190" s="31"/>
      <c r="I190" s="31"/>
      <c r="J190" s="31"/>
      <c r="K190" s="31"/>
    </row>
    <row r="191" spans="1:11">
      <c r="A191" s="194" t="str">
        <f>EQUITY!A227</f>
        <v>Retail</v>
      </c>
      <c r="B191" s="194" t="str">
        <f>EQUITY!B227</f>
        <v>TEMPLETON ASIAN GROWTH FUND CLASS N (ACC)</v>
      </c>
      <c r="C191" s="30" t="str">
        <f>EQUITY!C227</f>
        <v>USD</v>
      </c>
      <c r="D191" s="199">
        <f>EQUITY!D227</f>
        <v>8.2899999999999991</v>
      </c>
      <c r="E191" s="269">
        <f>EQUITY!E227</f>
        <v>475115.56624999997</v>
      </c>
      <c r="F191" s="11">
        <f>EQUITY!F227</f>
        <v>3907207.8821701244</v>
      </c>
      <c r="G191" s="31"/>
      <c r="H191" s="31"/>
      <c r="I191" s="31"/>
      <c r="J191" s="31"/>
      <c r="K191" s="31"/>
    </row>
    <row r="192" spans="1:11">
      <c r="A192" s="194" t="str">
        <f>EQUITY!A228</f>
        <v>Retail</v>
      </c>
      <c r="B192" s="194" t="str">
        <f>EQUITY!B228</f>
        <v>TEMPLETON BRIC FUND CLASS A (ACC)</v>
      </c>
      <c r="C192" s="30" t="str">
        <f>EQUITY!C228</f>
        <v>USD</v>
      </c>
      <c r="D192" s="199">
        <f>EQUITY!D228</f>
        <v>8.2899999999999991</v>
      </c>
      <c r="E192" s="269">
        <f>EQUITY!E228</f>
        <v>1435034.0093399999</v>
      </c>
      <c r="F192" s="11">
        <f>EQUITY!F228</f>
        <v>11801289.182609355</v>
      </c>
      <c r="G192" s="31"/>
      <c r="H192" s="31"/>
      <c r="I192" s="31"/>
      <c r="J192" s="31"/>
      <c r="K192" s="31"/>
    </row>
    <row r="193" spans="1:11">
      <c r="A193" s="194" t="str">
        <f>EQUITY!A229</f>
        <v>Retail</v>
      </c>
      <c r="B193" s="194" t="str">
        <f>EQUITY!B229</f>
        <v>TEMPLETON BRIC FUND CLASS A (ACC) EUR</v>
      </c>
      <c r="C193" s="30" t="str">
        <f>EQUITY!C229</f>
        <v>EUR</v>
      </c>
      <c r="D193" s="199">
        <f>EQUITY!D229</f>
        <v>10.657624</v>
      </c>
      <c r="E193" s="269">
        <f>EQUITY!E229</f>
        <v>88665.866849999991</v>
      </c>
      <c r="F193" s="11">
        <f>EQUITY!F229</f>
        <v>941704.12329194997</v>
      </c>
      <c r="G193" s="31"/>
      <c r="H193" s="31"/>
      <c r="I193" s="31"/>
      <c r="J193" s="31"/>
      <c r="K193" s="31"/>
    </row>
    <row r="194" spans="1:11">
      <c r="A194" s="194" t="str">
        <f>EQUITY!A230</f>
        <v>Retail</v>
      </c>
      <c r="B194" s="194" t="str">
        <f>EQUITY!B230</f>
        <v>TEMPLETON BRIC FUND CLASS A (YDIS) EUR</v>
      </c>
      <c r="C194" s="30" t="str">
        <f>EQUITY!C230</f>
        <v>EUR</v>
      </c>
      <c r="D194" s="199">
        <f>EQUITY!D230</f>
        <v>10.657624</v>
      </c>
      <c r="E194" s="269">
        <f>EQUITY!E230</f>
        <v>19482.633000000002</v>
      </c>
      <c r="F194" s="11">
        <f>EQUITY!F230</f>
        <v>206921.51873642701</v>
      </c>
      <c r="G194" s="31"/>
      <c r="H194" s="31"/>
      <c r="I194" s="31"/>
      <c r="J194" s="31"/>
      <c r="K194" s="31"/>
    </row>
    <row r="195" spans="1:11">
      <c r="A195" s="194" t="str">
        <f>EQUITY!A231</f>
        <v>Retail</v>
      </c>
      <c r="B195" s="194" t="str">
        <f>EQUITY!B231</f>
        <v>TEMPLETON BRIC FUND CLASS A (YDIS) GBP</v>
      </c>
      <c r="C195" s="30" t="str">
        <f>EQUITY!C231</f>
        <v>GBP</v>
      </c>
      <c r="D195" s="199">
        <f>EQUITY!D231</f>
        <v>13.373427999999999</v>
      </c>
      <c r="E195" s="269">
        <f>EQUITY!E231</f>
        <v>27067.05243</v>
      </c>
      <c r="F195" s="11">
        <f>EQUITY!F231</f>
        <v>361331.94121891417</v>
      </c>
      <c r="G195" s="31"/>
      <c r="H195" s="31"/>
      <c r="I195" s="31"/>
      <c r="J195" s="31"/>
      <c r="K195" s="31"/>
    </row>
    <row r="196" spans="1:11">
      <c r="A196" s="194" t="str">
        <f>EQUITY!A232</f>
        <v>Retail</v>
      </c>
      <c r="B196" s="194" t="str">
        <f>EQUITY!B232</f>
        <v>TEMPLETON BRIC FUND CLASS B (ACC)</v>
      </c>
      <c r="C196" s="30" t="str">
        <f>EQUITY!C232</f>
        <v>USD</v>
      </c>
      <c r="D196" s="199">
        <f>EQUITY!D232</f>
        <v>8.2899999999999991</v>
      </c>
      <c r="E196" s="269">
        <f>EQUITY!E232</f>
        <v>458407.51361999998</v>
      </c>
      <c r="F196" s="11">
        <f>EQUITY!F232</f>
        <v>3769805.8697567936</v>
      </c>
      <c r="G196" s="31"/>
      <c r="H196" s="31"/>
      <c r="I196" s="31"/>
      <c r="J196" s="31"/>
      <c r="K196" s="31"/>
    </row>
    <row r="197" spans="1:11">
      <c r="A197" s="194" t="str">
        <f>EQUITY!A233</f>
        <v>Retail</v>
      </c>
      <c r="B197" s="194" t="str">
        <f>EQUITY!B233</f>
        <v>TEMPLETON BRIC FUND CLASS N (ACC)</v>
      </c>
      <c r="C197" s="30" t="str">
        <f>EQUITY!C233</f>
        <v>USD</v>
      </c>
      <c r="D197" s="199">
        <f>EQUITY!D233</f>
        <v>8.2899999999999991</v>
      </c>
      <c r="E197" s="269">
        <f>EQUITY!E233</f>
        <v>129613.27367999998</v>
      </c>
      <c r="F197" s="11">
        <f>EQUITY!F233</f>
        <v>1065900.6787622157</v>
      </c>
      <c r="G197" s="31"/>
      <c r="H197" s="31"/>
      <c r="I197" s="31"/>
      <c r="J197" s="31"/>
      <c r="K197" s="31"/>
    </row>
    <row r="198" spans="1:11">
      <c r="A198" s="194" t="str">
        <f>EQUITY!A234</f>
        <v>Retail</v>
      </c>
      <c r="B198" s="194" t="str">
        <f>EQUITY!B234</f>
        <v>TEMPLETON CHINA FUND CLASS A (ACC)</v>
      </c>
      <c r="C198" s="30" t="str">
        <f>EQUITY!C234</f>
        <v>USD</v>
      </c>
      <c r="D198" s="199">
        <f>EQUITY!D234</f>
        <v>8.2899999999999991</v>
      </c>
      <c r="E198" s="269">
        <f>EQUITY!E234</f>
        <v>1158409.7450400002</v>
      </c>
      <c r="F198" s="11">
        <f>EQUITY!F234</f>
        <v>9526414.2202854492</v>
      </c>
      <c r="G198" s="31"/>
      <c r="H198" s="31"/>
      <c r="I198" s="31"/>
      <c r="J198" s="31"/>
      <c r="K198" s="31"/>
    </row>
    <row r="199" spans="1:11">
      <c r="A199" s="194" t="str">
        <f>EQUITY!A235</f>
        <v>Retail</v>
      </c>
      <c r="B199" s="194" t="str">
        <f>EQUITY!B235</f>
        <v>TEMPLETON CHINA FUND CLASS A (YDIS) EUR</v>
      </c>
      <c r="C199" s="30" t="str">
        <f>EQUITY!C235</f>
        <v>EUR</v>
      </c>
      <c r="D199" s="199">
        <f>EQUITY!D235</f>
        <v>10.657624</v>
      </c>
      <c r="E199" s="269">
        <f>EQUITY!E235</f>
        <v>91523.757059999989</v>
      </c>
      <c r="F199" s="11">
        <f>EQUITY!F235</f>
        <v>972057.25793423189</v>
      </c>
      <c r="G199" s="31"/>
      <c r="H199" s="31"/>
      <c r="I199" s="31"/>
      <c r="J199" s="31"/>
      <c r="K199" s="31"/>
    </row>
    <row r="200" spans="1:11">
      <c r="A200" s="194" t="str">
        <f>EQUITY!A236</f>
        <v>Retail</v>
      </c>
      <c r="B200" s="194" t="str">
        <f>EQUITY!B236</f>
        <v>TEMPLETON CHINA FUND CLASS A (YDIS) GBP</v>
      </c>
      <c r="C200" s="30" t="str">
        <f>EQUITY!C236</f>
        <v>GBP</v>
      </c>
      <c r="D200" s="199">
        <f>EQUITY!D236</f>
        <v>13.373427999999999</v>
      </c>
      <c r="E200" s="269">
        <f>EQUITY!E236</f>
        <v>97254.200039999996</v>
      </c>
      <c r="F200" s="11">
        <f>EQUITY!F236</f>
        <v>1298296.1104843805</v>
      </c>
      <c r="G200" s="31"/>
      <c r="H200" s="31"/>
      <c r="I200" s="31"/>
      <c r="J200" s="31"/>
      <c r="K200" s="31"/>
    </row>
    <row r="201" spans="1:11">
      <c r="A201" s="194" t="str">
        <f>EQUITY!A237</f>
        <v>Retail</v>
      </c>
      <c r="B201" s="194" t="str">
        <f>EQUITY!B237</f>
        <v>TEMPLETON CHINA FUND CLASS N (ACC)</v>
      </c>
      <c r="C201" s="30" t="str">
        <f>EQUITY!C237</f>
        <v>USD</v>
      </c>
      <c r="D201" s="199">
        <f>EQUITY!D237</f>
        <v>8.2899999999999991</v>
      </c>
      <c r="E201" s="269">
        <f>EQUITY!E237</f>
        <v>664272.15179999999</v>
      </c>
      <c r="F201" s="11">
        <f>EQUITY!F237</f>
        <v>5462774.8947576592</v>
      </c>
      <c r="G201" s="31"/>
      <c r="H201" s="31"/>
      <c r="I201" s="31"/>
      <c r="J201" s="31"/>
      <c r="K201" s="31"/>
    </row>
    <row r="202" spans="1:11">
      <c r="A202" s="194" t="str">
        <f>EQUITY!A238</f>
        <v>Retail</v>
      </c>
      <c r="B202" s="194" t="str">
        <f>EQUITY!B238</f>
        <v>TEMPLETON EASTERN EUROPE FUND CLASS A (ACC)</v>
      </c>
      <c r="C202" s="30" t="str">
        <f>EQUITY!C238</f>
        <v>EUR</v>
      </c>
      <c r="D202" s="199">
        <f>EQUITY!D238</f>
        <v>10.657624</v>
      </c>
      <c r="E202" s="269">
        <f>EQUITY!E238</f>
        <v>114336.27631999999</v>
      </c>
      <c r="F202" s="11">
        <f>EQUITY!F238</f>
        <v>1214344.8959287058</v>
      </c>
      <c r="G202" s="31"/>
      <c r="H202" s="31"/>
      <c r="I202" s="31"/>
      <c r="J202" s="31"/>
      <c r="K202" s="31"/>
    </row>
    <row r="203" spans="1:11">
      <c r="A203" s="194" t="str">
        <f>EQUITY!A239</f>
        <v>Retail</v>
      </c>
      <c r="B203" s="194" t="str">
        <f>EQUITY!B239</f>
        <v>TEMPLETON EASTERN EUROPE FUND CLASS A (ACC) USD</v>
      </c>
      <c r="C203" s="30" t="str">
        <f>EQUITY!C239</f>
        <v>USD</v>
      </c>
      <c r="D203" s="199">
        <f>EQUITY!D239</f>
        <v>8.2899999999999991</v>
      </c>
      <c r="E203" s="269">
        <f>EQUITY!E239</f>
        <v>5365.5586599999997</v>
      </c>
      <c r="F203" s="11">
        <f>EQUITY!F239</f>
        <v>44124.74475224199</v>
      </c>
      <c r="G203" s="31"/>
      <c r="H203" s="31"/>
      <c r="I203" s="31"/>
      <c r="J203" s="31"/>
      <c r="K203" s="31"/>
    </row>
    <row r="204" spans="1:11">
      <c r="A204" s="194" t="str">
        <f>EQUITY!A240</f>
        <v>Retail</v>
      </c>
      <c r="B204" s="194" t="str">
        <f>EQUITY!B240</f>
        <v>TEMPLETON EASTERN EUROPE FUND CLASS N (ACC)</v>
      </c>
      <c r="C204" s="30" t="str">
        <f>EQUITY!C240</f>
        <v>EUR</v>
      </c>
      <c r="D204" s="199">
        <f>EQUITY!D240</f>
        <v>10.657624</v>
      </c>
      <c r="E204" s="269">
        <f>EQUITY!E240</f>
        <v>253767.70066</v>
      </c>
      <c r="F204" s="11">
        <f>EQUITY!F240</f>
        <v>2695220.8167560403</v>
      </c>
      <c r="G204" s="31"/>
      <c r="H204" s="31"/>
      <c r="I204" s="31"/>
      <c r="J204" s="31"/>
      <c r="K204" s="31"/>
    </row>
    <row r="205" spans="1:11">
      <c r="A205" s="194" t="str">
        <f>EQUITY!A241</f>
        <v>Retail</v>
      </c>
      <c r="B205" s="194" t="str">
        <f>EQUITY!B241</f>
        <v>TEMPLETON EMERGING MARKETS FUND CLASS A (ACC)</v>
      </c>
      <c r="C205" s="30" t="str">
        <f>EQUITY!C241</f>
        <v>USD</v>
      </c>
      <c r="D205" s="199">
        <f>EQUITY!D241</f>
        <v>8.2899999999999991</v>
      </c>
      <c r="E205" s="269">
        <f>EQUITY!E241</f>
        <v>1294878.44597</v>
      </c>
      <c r="F205" s="11">
        <f>EQUITY!F241</f>
        <v>10648691.876123488</v>
      </c>
      <c r="G205" s="31"/>
      <c r="H205" s="31"/>
      <c r="I205" s="31"/>
      <c r="J205" s="31"/>
      <c r="K205" s="31"/>
    </row>
    <row r="206" spans="1:11">
      <c r="A206" s="194" t="str">
        <f>EQUITY!A242</f>
        <v>Retail</v>
      </c>
      <c r="B206" s="194" t="str">
        <f>EQUITY!B242</f>
        <v>TEMPLETON EMERGING MARKETS FUND CLASS A (ACC) SGD</v>
      </c>
      <c r="C206" s="30" t="str">
        <f>EQUITY!C242</f>
        <v>SGD</v>
      </c>
      <c r="D206" s="199">
        <f>EQUITY!D242</f>
        <v>0.14791314837153197</v>
      </c>
      <c r="E206" s="269">
        <f>EQUITY!E242</f>
        <v>115081.6654</v>
      </c>
      <c r="F206" s="11">
        <f>EQUITY!F242</f>
        <v>780146.32021818182</v>
      </c>
      <c r="G206" s="31"/>
      <c r="H206" s="31"/>
      <c r="I206" s="31"/>
      <c r="J206" s="31"/>
      <c r="K206" s="31"/>
    </row>
    <row r="207" spans="1:11">
      <c r="A207" s="194" t="str">
        <f>EQUITY!A243</f>
        <v>Retail</v>
      </c>
      <c r="B207" s="194" t="str">
        <f>EQUITY!B243</f>
        <v>TEMPLETON EMERGING MARKETS FUND CLASS A (YDIS) USD</v>
      </c>
      <c r="C207" s="30" t="str">
        <f>EQUITY!C243</f>
        <v>USD</v>
      </c>
      <c r="D207" s="199">
        <f>EQUITY!D243</f>
        <v>8.2899999999999991</v>
      </c>
      <c r="E207" s="269">
        <f>EQUITY!E243</f>
        <v>1321366.2602399997</v>
      </c>
      <c r="F207" s="11">
        <f>EQUITY!F243</f>
        <v>10866519.714335686</v>
      </c>
      <c r="G207" s="31"/>
      <c r="H207" s="31"/>
      <c r="I207" s="31"/>
      <c r="J207" s="31"/>
      <c r="K207" s="31"/>
    </row>
    <row r="208" spans="1:11">
      <c r="A208" s="194" t="str">
        <f>EQUITY!A244</f>
        <v>Retail</v>
      </c>
      <c r="B208" s="194" t="str">
        <f>EQUITY!B244</f>
        <v>TEMPLETON EMERGING MARKETS FUND CLASS B (ACC)</v>
      </c>
      <c r="C208" s="30" t="str">
        <f>EQUITY!C244</f>
        <v>USD</v>
      </c>
      <c r="D208" s="199">
        <f>EQUITY!D244</f>
        <v>8.2899999999999991</v>
      </c>
      <c r="E208" s="269">
        <f>EQUITY!E244</f>
        <v>62574.085279999999</v>
      </c>
      <c r="F208" s="11">
        <f>EQUITY!F244</f>
        <v>514590.50511713594</v>
      </c>
      <c r="G208" s="31"/>
      <c r="H208" s="31"/>
      <c r="I208" s="31"/>
      <c r="J208" s="31"/>
      <c r="K208" s="31"/>
    </row>
    <row r="209" spans="1:11">
      <c r="A209" s="194" t="str">
        <f>EQUITY!A245</f>
        <v>Retail</v>
      </c>
      <c r="B209" s="194" t="str">
        <f>EQUITY!B245</f>
        <v>TEMPLETON EMERGING MARKETS FUND CLASS N (ACC) EUR</v>
      </c>
      <c r="C209" s="30" t="str">
        <f>EQUITY!C245</f>
        <v>EUR</v>
      </c>
      <c r="D209" s="199">
        <f>EQUITY!D245</f>
        <v>10.657624</v>
      </c>
      <c r="E209" s="269">
        <f>EQUITY!E245</f>
        <v>6989.6112000000012</v>
      </c>
      <c r="F209" s="11">
        <f>EQUITY!F245</f>
        <v>74235.395435572806</v>
      </c>
      <c r="G209" s="31"/>
      <c r="H209" s="31"/>
      <c r="I209" s="31"/>
      <c r="J209" s="31"/>
      <c r="K209" s="31"/>
    </row>
    <row r="210" spans="1:11">
      <c r="A210" s="194" t="str">
        <f>EQUITY!A246</f>
        <v>Retail</v>
      </c>
      <c r="B210" s="194" t="str">
        <f>EQUITY!B246</f>
        <v>TEMPLETON EMERGING MARKETS FUND CLASS N (ACC) USD</v>
      </c>
      <c r="C210" s="30" t="str">
        <f>EQUITY!C246</f>
        <v>USD</v>
      </c>
      <c r="D210" s="199">
        <f>EQUITY!D246</f>
        <v>8.2899999999999991</v>
      </c>
      <c r="E210" s="269">
        <f>EQUITY!E246</f>
        <v>284128.98201000004</v>
      </c>
      <c r="F210" s="11">
        <f>EQUITY!F246</f>
        <v>2336591.5093556372</v>
      </c>
      <c r="G210" s="31"/>
      <c r="H210" s="31"/>
      <c r="I210" s="31"/>
      <c r="J210" s="31"/>
      <c r="K210" s="31"/>
    </row>
    <row r="211" spans="1:11">
      <c r="A211" s="194" t="str">
        <f>EQUITY!A247</f>
        <v>Retail</v>
      </c>
      <c r="B211" s="194" t="str">
        <f>EQUITY!B247</f>
        <v>TEMPLETON EMERGING MARKETS SMALLER CO. FD CL A (ACC) EUR</v>
      </c>
      <c r="C211" s="30" t="str">
        <f>EQUITY!C247</f>
        <v>EUR</v>
      </c>
      <c r="D211" s="199">
        <f>EQUITY!D247</f>
        <v>10.657624</v>
      </c>
      <c r="E211" s="269">
        <f>EQUITY!E247</f>
        <v>21782.556249999998</v>
      </c>
      <c r="F211" s="11">
        <f>EQUITY!F247</f>
        <v>231348.5872885687</v>
      </c>
      <c r="G211" s="31"/>
      <c r="H211" s="31"/>
      <c r="I211" s="31"/>
      <c r="J211" s="31"/>
      <c r="K211" s="31"/>
    </row>
    <row r="212" spans="1:11">
      <c r="A212" s="194" t="str">
        <f>EQUITY!A248</f>
        <v>Retail</v>
      </c>
      <c r="B212" s="194" t="str">
        <f>EQUITY!B248</f>
        <v>TEMPLETON EMERGING MARKETS SMALLER CO. FD CL A (ACC) USD</v>
      </c>
      <c r="C212" s="30" t="str">
        <f>EQUITY!C248</f>
        <v>USD</v>
      </c>
      <c r="D212" s="199">
        <f>EQUITY!D248</f>
        <v>8.2899999999999991</v>
      </c>
      <c r="E212" s="269">
        <f>EQUITY!E248</f>
        <v>51590.485500000003</v>
      </c>
      <c r="F212" s="11">
        <f>EQUITY!F248</f>
        <v>424264.67560634995</v>
      </c>
      <c r="G212" s="31"/>
      <c r="H212" s="31"/>
      <c r="I212" s="31"/>
      <c r="J212" s="31"/>
      <c r="K212" s="31"/>
    </row>
    <row r="213" spans="1:11">
      <c r="A213" s="194" t="str">
        <f>EQUITY!A249</f>
        <v>Retail</v>
      </c>
      <c r="B213" s="194" t="str">
        <f>EQUITY!B249</f>
        <v>TEMPLETON EMERGING MARKETS SMALLER CO. FD CL N (ACC) USD</v>
      </c>
      <c r="C213" s="30" t="str">
        <f>EQUITY!C249</f>
        <v>USD</v>
      </c>
      <c r="D213" s="199">
        <f>EQUITY!D249</f>
        <v>8.2899999999999991</v>
      </c>
      <c r="E213" s="269">
        <f>EQUITY!E249</f>
        <v>130377.40799999998</v>
      </c>
      <c r="F213" s="11">
        <f>EQUITY!F249</f>
        <v>1072184.6901695998</v>
      </c>
      <c r="G213" s="31"/>
      <c r="H213" s="31"/>
      <c r="I213" s="31"/>
      <c r="J213" s="31"/>
      <c r="K213" s="31"/>
    </row>
    <row r="214" spans="1:11">
      <c r="A214" s="194" t="str">
        <f>EQUITY!A250</f>
        <v>Retail</v>
      </c>
      <c r="B214" s="194" t="str">
        <f>EQUITY!B250</f>
        <v>TEMPLETON EUROLAND FUND CLASS A (ACC)</v>
      </c>
      <c r="C214" s="30" t="str">
        <f>EQUITY!C250</f>
        <v>EUR</v>
      </c>
      <c r="D214" s="199">
        <f>EQUITY!D250</f>
        <v>10.657624</v>
      </c>
      <c r="E214" s="269">
        <f>EQUITY!E250</f>
        <v>335538.93224999995</v>
      </c>
      <c r="F214" s="11">
        <f>EQUITY!F250</f>
        <v>3563698.2668805118</v>
      </c>
      <c r="G214" s="31"/>
      <c r="H214" s="31"/>
      <c r="I214" s="31"/>
      <c r="J214" s="31"/>
      <c r="K214" s="31"/>
    </row>
    <row r="215" spans="1:11">
      <c r="A215" s="194" t="str">
        <f>EQUITY!A251</f>
        <v>Retail</v>
      </c>
      <c r="B215" s="194" t="str">
        <f>EQUITY!B251</f>
        <v>TEMPLETON EUROLAND FUND CLASS N (ACC)</v>
      </c>
      <c r="C215" s="30" t="str">
        <f>EQUITY!C251</f>
        <v>EUR</v>
      </c>
      <c r="D215" s="199">
        <f>EQUITY!D251</f>
        <v>10.657624</v>
      </c>
      <c r="E215" s="269">
        <f>EQUITY!E251</f>
        <v>122079.58840000001</v>
      </c>
      <c r="F215" s="11">
        <f>EQUITY!F251</f>
        <v>1296585.2119908996</v>
      </c>
      <c r="G215" s="31"/>
      <c r="H215" s="31"/>
      <c r="I215" s="31"/>
      <c r="J215" s="31"/>
      <c r="K215" s="31"/>
    </row>
    <row r="216" spans="1:11">
      <c r="A216" s="194" t="str">
        <f>EQUITY!A252</f>
        <v>Retail</v>
      </c>
      <c r="B216" s="194" t="str">
        <f>EQUITY!B252</f>
        <v>TEMPLETON EUROPEAN FUND CLASS A (ACC) EUR</v>
      </c>
      <c r="C216" s="30" t="str">
        <f>EQUITY!C252</f>
        <v>EUR</v>
      </c>
      <c r="D216" s="199">
        <f>EQUITY!D252</f>
        <v>10.657624</v>
      </c>
      <c r="E216" s="269">
        <f>EQUITY!E252</f>
        <v>105432.57885999999</v>
      </c>
      <c r="F216" s="11">
        <f>EQUITY!F252</f>
        <v>1119780.3367752861</v>
      </c>
      <c r="G216" s="31"/>
      <c r="H216" s="31"/>
      <c r="I216" s="31"/>
      <c r="J216" s="31"/>
      <c r="K216" s="31"/>
    </row>
    <row r="217" spans="1:11">
      <c r="A217" s="194" t="str">
        <f>EQUITY!A253</f>
        <v>Retail</v>
      </c>
      <c r="B217" s="194" t="str">
        <f>EQUITY!B253</f>
        <v>TEMPLETON EUROPEAN FUND CLASS A (ACC) USD</v>
      </c>
      <c r="C217" s="30" t="str">
        <f>EQUITY!C253</f>
        <v>USD</v>
      </c>
      <c r="D217" s="199">
        <f>EQUITY!D253</f>
        <v>8.2899999999999991</v>
      </c>
      <c r="E217" s="269">
        <f>EQUITY!E253</f>
        <v>414178.17425000004</v>
      </c>
      <c r="F217" s="11">
        <f>EQUITY!F253</f>
        <v>3406077.051579725</v>
      </c>
      <c r="G217" s="31"/>
      <c r="H217" s="31"/>
      <c r="I217" s="31"/>
      <c r="J217" s="31"/>
      <c r="K217" s="31"/>
    </row>
    <row r="218" spans="1:11">
      <c r="A218" s="194" t="str">
        <f>EQUITY!A254</f>
        <v>Retail</v>
      </c>
      <c r="B218" s="194" t="str">
        <f>EQUITY!B254</f>
        <v>TEMPLETON EUROPEAN FUND CLASS A (YDIS) USD</v>
      </c>
      <c r="C218" s="30" t="str">
        <f>EQUITY!C254</f>
        <v>USD</v>
      </c>
      <c r="D218" s="199">
        <f>EQUITY!D254</f>
        <v>8.2899999999999991</v>
      </c>
      <c r="E218" s="269">
        <f>EQUITY!E254</f>
        <v>1823476.41392</v>
      </c>
      <c r="F218" s="11">
        <f>EQUITY!F254</f>
        <v>14995722.985153902</v>
      </c>
      <c r="G218" s="31"/>
      <c r="H218" s="31"/>
      <c r="I218" s="31"/>
      <c r="J218" s="31"/>
      <c r="K218" s="31"/>
    </row>
    <row r="219" spans="1:11">
      <c r="A219" s="194" t="str">
        <f>EQUITY!A255</f>
        <v>Retail</v>
      </c>
      <c r="B219" s="194" t="str">
        <f>EQUITY!B255</f>
        <v>TEMPLETON EUROPEAN FUND CLASS N (ACC) EUR</v>
      </c>
      <c r="C219" s="30" t="str">
        <f>EQUITY!C255</f>
        <v>EUR</v>
      </c>
      <c r="D219" s="199">
        <f>EQUITY!D255</f>
        <v>10.657624</v>
      </c>
      <c r="E219" s="269">
        <f>EQUITY!E255</f>
        <v>7770.24</v>
      </c>
      <c r="F219" s="11">
        <f>EQUITY!F255</f>
        <v>82526.312626559986</v>
      </c>
      <c r="G219" s="31"/>
      <c r="H219" s="31"/>
      <c r="I219" s="31"/>
      <c r="J219" s="31"/>
      <c r="K219" s="31"/>
    </row>
    <row r="220" spans="1:11">
      <c r="A220" s="194" t="str">
        <f>EQUITY!A256</f>
        <v>Retail</v>
      </c>
      <c r="B220" s="194" t="str">
        <f>EQUITY!B256</f>
        <v>TEMPLETON FRONTIER MARKETS FUND A (ACC) USD</v>
      </c>
      <c r="C220" s="30" t="str">
        <f>EQUITY!C256</f>
        <v>USD</v>
      </c>
      <c r="D220" s="199">
        <f>EQUITY!D256</f>
        <v>8.2899999999999991</v>
      </c>
      <c r="E220" s="269">
        <f>EQUITY!E256</f>
        <v>103007.24588</v>
      </c>
      <c r="F220" s="11">
        <f>EQUITY!F256</f>
        <v>847100.68794335588</v>
      </c>
      <c r="G220" s="31"/>
      <c r="H220" s="31"/>
      <c r="I220" s="31"/>
      <c r="J220" s="31"/>
      <c r="K220" s="31"/>
    </row>
    <row r="221" spans="1:11">
      <c r="A221" s="194" t="str">
        <f>EQUITY!A257</f>
        <v>Retail</v>
      </c>
      <c r="B221" s="194" t="str">
        <f>EQUITY!B257</f>
        <v>TEMPLETON FRONTIER MARKETS FUND B (ACC) USD</v>
      </c>
      <c r="C221" s="30" t="str">
        <f>EQUITY!C257</f>
        <v>USD</v>
      </c>
      <c r="D221" s="199">
        <f>EQUITY!D257</f>
        <v>8.2899999999999991</v>
      </c>
      <c r="E221" s="269">
        <f>EQUITY!E257</f>
        <v>8772.4258599999994</v>
      </c>
      <c r="F221" s="11">
        <f>EQUITY!F257</f>
        <v>72141.798544881982</v>
      </c>
      <c r="G221" s="31"/>
      <c r="H221" s="31"/>
      <c r="I221" s="31"/>
      <c r="J221" s="31"/>
      <c r="K221" s="31"/>
    </row>
    <row r="222" spans="1:11">
      <c r="A222" s="194" t="str">
        <f>EQUITY!A258</f>
        <v>Retail</v>
      </c>
      <c r="B222" s="194" t="str">
        <f>EQUITY!B258</f>
        <v>TEMPLETON FRONTIER MARKETS FUND N (ACC) EUR</v>
      </c>
      <c r="C222" s="30" t="str">
        <f>EQUITY!C258</f>
        <v>EUR</v>
      </c>
      <c r="D222" s="199">
        <f>EQUITY!D258</f>
        <v>10.657624</v>
      </c>
      <c r="E222" s="269">
        <f>EQUITY!E258</f>
        <v>2268.6114600000001</v>
      </c>
      <c r="F222" s="11">
        <f>EQUITY!F258</f>
        <v>24094.511697985738</v>
      </c>
      <c r="G222" s="31"/>
      <c r="H222" s="31"/>
      <c r="I222" s="31"/>
      <c r="J222" s="31"/>
      <c r="K222" s="31"/>
    </row>
    <row r="223" spans="1:11">
      <c r="A223" s="194" t="str">
        <f>EQUITY!A259</f>
        <v>Retail</v>
      </c>
      <c r="B223" s="194" t="str">
        <f>EQUITY!B259</f>
        <v>TEMPLETON GLOBAL (EURO) FUND CLASS A (ACC)</v>
      </c>
      <c r="C223" s="30" t="str">
        <f>EQUITY!C259</f>
        <v>EUR</v>
      </c>
      <c r="D223" s="199">
        <f>EQUITY!D259</f>
        <v>10.657624</v>
      </c>
      <c r="E223" s="269">
        <f>EQUITY!E259</f>
        <v>174413.58620000002</v>
      </c>
      <c r="F223" s="11">
        <f>EQUITY!F259</f>
        <v>1852415.1301710978</v>
      </c>
      <c r="G223" s="31"/>
      <c r="H223" s="31"/>
      <c r="I223" s="31"/>
      <c r="J223" s="31"/>
      <c r="K223" s="31"/>
    </row>
    <row r="224" spans="1:11">
      <c r="A224" s="194" t="str">
        <f>EQUITY!A260</f>
        <v>Retail</v>
      </c>
      <c r="B224" s="194" t="str">
        <f>EQUITY!B260</f>
        <v>TEMPLETON GLOBAL (EURO) FUND CLASS A (YDIS) EUR</v>
      </c>
      <c r="C224" s="30" t="str">
        <f>EQUITY!C260</f>
        <v>EUR</v>
      </c>
      <c r="D224" s="199">
        <f>EQUITY!D260</f>
        <v>10.657624</v>
      </c>
      <c r="E224" s="269">
        <f>EQUITY!E260</f>
        <v>726063.6154799998</v>
      </c>
      <c r="F224" s="11">
        <f>EQUITY!F260</f>
        <v>7711390.2424986754</v>
      </c>
      <c r="G224" s="31"/>
      <c r="H224" s="31"/>
      <c r="I224" s="31"/>
      <c r="J224" s="31"/>
      <c r="K224" s="31"/>
    </row>
    <row r="225" spans="1:11">
      <c r="A225" s="194" t="str">
        <f>EQUITY!A261</f>
        <v>Retail</v>
      </c>
      <c r="B225" s="194" t="str">
        <f>EQUITY!B261</f>
        <v>TEMPLETON GLOBAL FUND CLASS A (ACC)</v>
      </c>
      <c r="C225" s="30" t="str">
        <f>EQUITY!C261</f>
        <v>USD</v>
      </c>
      <c r="D225" s="199">
        <f>EQUITY!D261</f>
        <v>8.2899999999999991</v>
      </c>
      <c r="E225" s="269">
        <f>EQUITY!E261</f>
        <v>4741978.4836799996</v>
      </c>
      <c r="F225" s="11">
        <f>EQUITY!F261</f>
        <v>38996608.456239209</v>
      </c>
      <c r="G225" s="31"/>
      <c r="H225" s="31"/>
      <c r="I225" s="31"/>
      <c r="J225" s="31"/>
      <c r="K225" s="31"/>
    </row>
    <row r="226" spans="1:11">
      <c r="A226" s="194" t="str">
        <f>EQUITY!A262</f>
        <v>Retail</v>
      </c>
      <c r="B226" s="194" t="str">
        <f>EQUITY!B262</f>
        <v>TEMPLETON GLOBAL FUND CLASS A (YDIS) USD</v>
      </c>
      <c r="C226" s="30" t="str">
        <f>EQUITY!C262</f>
        <v>USD</v>
      </c>
      <c r="D226" s="199">
        <f>EQUITY!D262</f>
        <v>8.2899999999999991</v>
      </c>
      <c r="E226" s="269">
        <f>EQUITY!E262</f>
        <v>10241718.137300001</v>
      </c>
      <c r="F226" s="11">
        <f>EQUITY!F262</f>
        <v>84224817.445714012</v>
      </c>
      <c r="G226" s="31"/>
      <c r="H226" s="31"/>
      <c r="I226" s="31"/>
      <c r="J226" s="31"/>
      <c r="K226" s="31"/>
    </row>
    <row r="227" spans="1:11">
      <c r="A227" s="194" t="str">
        <f>EQUITY!A263</f>
        <v>Retail</v>
      </c>
      <c r="B227" s="194" t="str">
        <f>EQUITY!B263</f>
        <v>TEMPLETON GLOBAL FUND CLASS B (ACC)</v>
      </c>
      <c r="C227" s="30" t="str">
        <f>EQUITY!C263</f>
        <v>USD</v>
      </c>
      <c r="D227" s="199">
        <f>EQUITY!D263</f>
        <v>8.2899999999999991</v>
      </c>
      <c r="E227" s="269">
        <f>EQUITY!E263</f>
        <v>613944.04800000007</v>
      </c>
      <c r="F227" s="11">
        <f>EQUITY!F263</f>
        <v>5048891.6675375998</v>
      </c>
      <c r="G227" s="31"/>
      <c r="H227" s="31"/>
      <c r="I227" s="31"/>
      <c r="J227" s="31"/>
      <c r="K227" s="31"/>
    </row>
    <row r="228" spans="1:11">
      <c r="A228" s="194" t="str">
        <f>EQUITY!A264</f>
        <v>Retail</v>
      </c>
      <c r="B228" s="194" t="str">
        <f>EQUITY!B264</f>
        <v>TEMPLETON GLOBAL FUND CLASS N (ACC)</v>
      </c>
      <c r="C228" s="30" t="str">
        <f>EQUITY!C264</f>
        <v>USD</v>
      </c>
      <c r="D228" s="199">
        <f>EQUITY!D264</f>
        <v>8.2899999999999991</v>
      </c>
      <c r="E228" s="269">
        <f>EQUITY!E264</f>
        <v>550399.80383999995</v>
      </c>
      <c r="F228" s="11">
        <f>EQUITY!F264</f>
        <v>4526322.8668390075</v>
      </c>
      <c r="G228" s="31"/>
      <c r="H228" s="31"/>
      <c r="I228" s="31"/>
      <c r="J228" s="31"/>
      <c r="K228" s="31"/>
    </row>
    <row r="229" spans="1:11">
      <c r="A229" s="194" t="str">
        <f>EQUITY!A265</f>
        <v>Retail</v>
      </c>
      <c r="B229" s="194" t="str">
        <f>EQUITY!B265</f>
        <v>TEMPLETON GLOBAL SMALLER COMPANIES FUND CL A (YDIS) USD</v>
      </c>
      <c r="C229" s="30" t="str">
        <f>EQUITY!C265</f>
        <v>USD</v>
      </c>
      <c r="D229" s="199">
        <f>EQUITY!D265</f>
        <v>8.2899999999999991</v>
      </c>
      <c r="E229" s="269">
        <f>EQUITY!E265</f>
        <v>617347.01321999996</v>
      </c>
      <c r="F229" s="11">
        <f>EQUITY!F265</f>
        <v>5076876.6326173134</v>
      </c>
      <c r="G229" s="31"/>
      <c r="H229" s="31"/>
      <c r="I229" s="31"/>
      <c r="J229" s="31"/>
      <c r="K229" s="31"/>
    </row>
    <row r="230" spans="1:11">
      <c r="A230" s="194" t="str">
        <f>EQUITY!A266</f>
        <v>Retail</v>
      </c>
      <c r="B230" s="194" t="str">
        <f>EQUITY!B266</f>
        <v>TEMPLETON GLOBAL SMALLER COMPANIES FUND CLASS A (ACC)</v>
      </c>
      <c r="C230" s="30" t="str">
        <f>EQUITY!C266</f>
        <v>USD</v>
      </c>
      <c r="D230" s="199">
        <f>EQUITY!D266</f>
        <v>8.2899999999999991</v>
      </c>
      <c r="E230" s="269">
        <f>EQUITY!E266</f>
        <v>307293.42611999996</v>
      </c>
      <c r="F230" s="11">
        <f>EQUITY!F266</f>
        <v>2527088.9483830435</v>
      </c>
      <c r="G230" s="31"/>
      <c r="H230" s="31"/>
      <c r="I230" s="31"/>
      <c r="J230" s="31"/>
      <c r="K230" s="31"/>
    </row>
    <row r="231" spans="1:11">
      <c r="A231" s="194" t="str">
        <f>EQUITY!A267</f>
        <v>Retail</v>
      </c>
      <c r="B231" s="194" t="str">
        <f>EQUITY!B267</f>
        <v>TEMPLETON GLOBAL SMALLER COMPANIES FUND CLASS N (ACC)</v>
      </c>
      <c r="C231" s="30" t="str">
        <f>EQUITY!C267</f>
        <v>USD</v>
      </c>
      <c r="D231" s="199">
        <f>EQUITY!D267</f>
        <v>8.2899999999999991</v>
      </c>
      <c r="E231" s="269">
        <f>EQUITY!E267</f>
        <v>43398.715919999995</v>
      </c>
      <c r="F231" s="11">
        <f>EQUITY!F267</f>
        <v>356898.02011130389</v>
      </c>
      <c r="G231" s="31"/>
      <c r="H231" s="31"/>
      <c r="I231" s="31"/>
      <c r="J231" s="31"/>
      <c r="K231" s="31"/>
    </row>
    <row r="232" spans="1:11">
      <c r="A232" s="194" t="str">
        <f>EQUITY!A268</f>
        <v>Retail</v>
      </c>
      <c r="B232" s="194" t="str">
        <f>EQUITY!B268</f>
        <v>TEMPLETON GROWTH (EURO) FUND CLASS A (ACC)</v>
      </c>
      <c r="C232" s="30" t="str">
        <f>EQUITY!C268</f>
        <v>EUR</v>
      </c>
      <c r="D232" s="199">
        <f>EQUITY!D268</f>
        <v>10.657624</v>
      </c>
      <c r="E232" s="269">
        <f>EQUITY!E268</f>
        <v>88820.484049999999</v>
      </c>
      <c r="F232" s="11">
        <f>EQUITY!F268</f>
        <v>943346.28458743682</v>
      </c>
      <c r="G232" s="31"/>
      <c r="H232" s="31"/>
      <c r="I232" s="31"/>
      <c r="J232" s="31"/>
      <c r="K232" s="31"/>
    </row>
    <row r="233" spans="1:11">
      <c r="A233" s="194" t="str">
        <f>EQUITY!A269</f>
        <v>Retail</v>
      </c>
      <c r="B233" s="194" t="str">
        <f>EQUITY!B269</f>
        <v>TEMPLETON GROWTH (EURO) FUND CLASS A (ACC) USD</v>
      </c>
      <c r="C233" s="30" t="str">
        <f>EQUITY!C269</f>
        <v>USD</v>
      </c>
      <c r="D233" s="199">
        <f>EQUITY!D269</f>
        <v>8.2899999999999991</v>
      </c>
      <c r="E233" s="269">
        <f>EQUITY!E269</f>
        <v>10552.95204</v>
      </c>
      <c r="F233" s="11">
        <f>EQUITY!F269</f>
        <v>86784.31169134799</v>
      </c>
      <c r="G233" s="31"/>
      <c r="H233" s="31"/>
      <c r="I233" s="31"/>
      <c r="J233" s="31"/>
      <c r="K233" s="31"/>
    </row>
    <row r="234" spans="1:11">
      <c r="A234" s="194" t="str">
        <f>EQUITY!A270</f>
        <v>Retail</v>
      </c>
      <c r="B234" s="194" t="str">
        <f>EQUITY!B270</f>
        <v>TEMPLETON KOREA FUND CLASS A (ACC)</v>
      </c>
      <c r="C234" s="30" t="str">
        <f>EQUITY!C270</f>
        <v>USD</v>
      </c>
      <c r="D234" s="199">
        <f>EQUITY!D270</f>
        <v>8.2899999999999991</v>
      </c>
      <c r="E234" s="269">
        <f>EQUITY!E270</f>
        <v>107209.16803</v>
      </c>
      <c r="F234" s="11">
        <f>EQUITY!F270</f>
        <v>881656.0351283109</v>
      </c>
      <c r="G234" s="31"/>
      <c r="H234" s="31"/>
      <c r="I234" s="31"/>
      <c r="J234" s="31"/>
      <c r="K234" s="31"/>
    </row>
    <row r="235" spans="1:11">
      <c r="A235" s="194" t="str">
        <f>EQUITY!A271</f>
        <v>Retail</v>
      </c>
      <c r="B235" s="194" t="str">
        <f>EQUITY!B271</f>
        <v>TEMPLETON KOREA FUND CLASS N (ACC)</v>
      </c>
      <c r="C235" s="30" t="str">
        <f>EQUITY!C271</f>
        <v>USD</v>
      </c>
      <c r="D235" s="199">
        <f>EQUITY!D271</f>
        <v>8.2899999999999991</v>
      </c>
      <c r="E235" s="269">
        <f>EQUITY!E271</f>
        <v>182904.71375</v>
      </c>
      <c r="F235" s="11">
        <f>EQUITY!F271</f>
        <v>1504153.4944658747</v>
      </c>
      <c r="G235" s="31"/>
      <c r="H235" s="31"/>
      <c r="I235" s="31"/>
      <c r="J235" s="31"/>
      <c r="K235" s="31"/>
    </row>
    <row r="236" spans="1:11">
      <c r="A236" s="194" t="str">
        <f>EQUITY!A272</f>
        <v>Retail</v>
      </c>
      <c r="B236" s="194" t="str">
        <f>EQUITY!B272</f>
        <v>TEMPLETON LATIN AMERICA FUND CLASS A (ACC)</v>
      </c>
      <c r="C236" s="30" t="str">
        <f>EQUITY!C272</f>
        <v>USD</v>
      </c>
      <c r="D236" s="199">
        <f>EQUITY!D272</f>
        <v>8.2899999999999991</v>
      </c>
      <c r="E236" s="269">
        <f>EQUITY!E272</f>
        <v>297779.23790000001</v>
      </c>
      <c r="F236" s="11">
        <f>EQUITY!F272</f>
        <v>2448847.1187182297</v>
      </c>
      <c r="G236" s="31"/>
      <c r="H236" s="31"/>
      <c r="I236" s="31"/>
      <c r="J236" s="31"/>
      <c r="K236" s="31"/>
    </row>
    <row r="237" spans="1:11">
      <c r="A237" s="194" t="str">
        <f>EQUITY!A273</f>
        <v>Retail</v>
      </c>
      <c r="B237" s="194" t="str">
        <f>EQUITY!B273</f>
        <v>TEMPLETON LATIN AMERICA FUND CLASS A (YDIS) EUR</v>
      </c>
      <c r="C237" s="30" t="str">
        <f>EQUITY!C273</f>
        <v>EUR</v>
      </c>
      <c r="D237" s="199">
        <f>EQUITY!D273</f>
        <v>10.657624</v>
      </c>
      <c r="E237" s="269">
        <f>EQUITY!E273</f>
        <v>9782.3984400000008</v>
      </c>
      <c r="F237" s="11">
        <f>EQUITY!F273</f>
        <v>103897.08321712236</v>
      </c>
      <c r="G237" s="31"/>
      <c r="H237" s="31"/>
      <c r="I237" s="31"/>
      <c r="J237" s="31"/>
      <c r="K237" s="31"/>
    </row>
    <row r="238" spans="1:11">
      <c r="A238" s="194" t="str">
        <f>EQUITY!A274</f>
        <v>Retail</v>
      </c>
      <c r="B238" s="194" t="str">
        <f>EQUITY!B274</f>
        <v>TEMPLETON LATIN AMERICA FUND CLASS A (YDIS) GBP</v>
      </c>
      <c r="C238" s="30" t="str">
        <f>EQUITY!C274</f>
        <v>GBP</v>
      </c>
      <c r="D238" s="199">
        <f>EQUITY!D274</f>
        <v>13.373427999999999</v>
      </c>
      <c r="E238" s="269">
        <f>EQUITY!E274</f>
        <v>2612.232</v>
      </c>
      <c r="F238" s="11">
        <f>EQUITY!F274</f>
        <v>34872.022430784004</v>
      </c>
      <c r="G238" s="31"/>
      <c r="H238" s="31"/>
      <c r="I238" s="31"/>
      <c r="J238" s="31"/>
      <c r="K238" s="31"/>
    </row>
    <row r="239" spans="1:11">
      <c r="A239" s="194" t="str">
        <f>EQUITY!A275</f>
        <v>Retail</v>
      </c>
      <c r="B239" s="194" t="str">
        <f>EQUITY!B275</f>
        <v>TEMPLETON LATIN AMERICA FUND CLASS A (YDIS) USD</v>
      </c>
      <c r="C239" s="30" t="str">
        <f>EQUITY!C275</f>
        <v>USD</v>
      </c>
      <c r="D239" s="199">
        <f>EQUITY!D275</f>
        <v>8.2899999999999991</v>
      </c>
      <c r="E239" s="269">
        <f>EQUITY!E275</f>
        <v>78649.62797999999</v>
      </c>
      <c r="F239" s="11">
        <f>EQUITY!F275</f>
        <v>646790.94561912585</v>
      </c>
      <c r="G239" s="31"/>
      <c r="H239" s="31"/>
      <c r="I239" s="31"/>
      <c r="J239" s="31"/>
      <c r="K239" s="31"/>
    </row>
    <row r="240" spans="1:11">
      <c r="A240" s="194" t="str">
        <f>EQUITY!A276</f>
        <v>Retail</v>
      </c>
      <c r="B240" s="194" t="str">
        <f>EQUITY!B276</f>
        <v>TEMPLETON THAILAND FUND CLASS A (ACC)</v>
      </c>
      <c r="C240" s="30" t="str">
        <f>EQUITY!C276</f>
        <v>USD</v>
      </c>
      <c r="D240" s="199">
        <f>EQUITY!D276</f>
        <v>8.2899999999999991</v>
      </c>
      <c r="E240" s="269">
        <f>EQUITY!E276</f>
        <v>444727.15592000005</v>
      </c>
      <c r="F240" s="11">
        <f>EQUITY!F276</f>
        <v>3657302.7121393038</v>
      </c>
      <c r="G240" s="31"/>
      <c r="H240" s="31"/>
      <c r="I240" s="31"/>
      <c r="J240" s="31"/>
      <c r="K240" s="31"/>
    </row>
    <row r="241" spans="1:11">
      <c r="A241" s="194" t="str">
        <f>FI!A43</f>
        <v>Retail</v>
      </c>
      <c r="B241" s="194" t="str">
        <f>FI!B43</f>
        <v>FRANKLIN U.S. GOVERNMENT FUND CLASS A (MDIS)</v>
      </c>
      <c r="C241" s="30" t="str">
        <f>FI!C43</f>
        <v>USD</v>
      </c>
      <c r="D241" s="199">
        <f>FI!D43</f>
        <v>8.2899999999999991</v>
      </c>
      <c r="E241" s="269">
        <f>FI!E43</f>
        <v>1330788.33528</v>
      </c>
      <c r="F241" s="11">
        <f>FI!F43</f>
        <v>10944004.032842135</v>
      </c>
      <c r="G241" s="31"/>
      <c r="H241" s="31"/>
      <c r="I241" s="31"/>
      <c r="J241" s="31"/>
      <c r="K241" s="31"/>
    </row>
    <row r="242" spans="1:11">
      <c r="A242" s="194" t="str">
        <f>FI!A44</f>
        <v>Retail</v>
      </c>
      <c r="B242" s="194" t="str">
        <f>FI!B44</f>
        <v>FRANKLIN U.S. GOVERNMENT FUND CLASS I (ACC) USD</v>
      </c>
      <c r="C242" s="30" t="str">
        <f>FI!C44</f>
        <v>USD</v>
      </c>
      <c r="D242" s="199">
        <f>FI!D44</f>
        <v>8.2899999999999991</v>
      </c>
      <c r="E242" s="269">
        <f>FI!E44</f>
        <v>1329982.4324999999</v>
      </c>
      <c r="F242" s="11">
        <f>FI!F44</f>
        <v>10937376.530150248</v>
      </c>
      <c r="G242" s="31"/>
      <c r="H242" s="31"/>
      <c r="I242" s="31"/>
      <c r="J242" s="31"/>
      <c r="K242" s="31"/>
    </row>
    <row r="243" spans="1:11">
      <c r="A243" s="194" t="str">
        <f>FI!A45</f>
        <v>Retail</v>
      </c>
      <c r="B243" s="194" t="str">
        <f>FI!B45</f>
        <v>FRANKLIN U.S. GOVERNMENT FUND CLASS N (ACC)</v>
      </c>
      <c r="C243" s="30" t="str">
        <f>FI!C45</f>
        <v>USD</v>
      </c>
      <c r="D243" s="199">
        <f>FI!D45</f>
        <v>8.2899999999999991</v>
      </c>
      <c r="E243" s="269">
        <f>FI!E45</f>
        <v>8164070.119450001</v>
      </c>
      <c r="F243" s="11">
        <f>FI!F45</f>
        <v>67138863.441320971</v>
      </c>
      <c r="G243" s="31"/>
      <c r="H243" s="31"/>
      <c r="I243" s="31"/>
      <c r="J243" s="31"/>
      <c r="K243" s="31"/>
    </row>
    <row r="244" spans="1:11">
      <c r="A244" s="194" t="str">
        <f>FI!A46</f>
        <v>Retail</v>
      </c>
      <c r="B244" s="194" t="str">
        <f>FI!B46</f>
        <v>TEMPLETON EURO GOVERNMENT BOND FUND CLASS A (YDIS)</v>
      </c>
      <c r="C244" s="30" t="str">
        <f>FI!C46</f>
        <v>EUR</v>
      </c>
      <c r="D244" s="199">
        <f>FI!D46</f>
        <v>10.657624</v>
      </c>
      <c r="E244" s="269">
        <f>FI!E46</f>
        <v>35917.956050000001</v>
      </c>
      <c r="F244" s="11">
        <f>FI!F46</f>
        <v>381478.1100570049</v>
      </c>
      <c r="G244" s="31"/>
      <c r="H244" s="31"/>
      <c r="I244" s="31"/>
      <c r="J244" s="31"/>
      <c r="K244" s="31"/>
    </row>
    <row r="245" spans="1:11">
      <c r="A245" s="194" t="str">
        <f>FI!A47</f>
        <v>Retail</v>
      </c>
      <c r="B245" s="194" t="str">
        <f>FI!B47</f>
        <v>FRANKLIN U.S. DOLLAR LIQUID RESERVE FUND CLASS A (ACC) USD</v>
      </c>
      <c r="C245" s="30" t="str">
        <f>FI!C47</f>
        <v>USD</v>
      </c>
      <c r="D245" s="199">
        <f>FI!D47</f>
        <v>8.2899999999999991</v>
      </c>
      <c r="E245" s="269">
        <f>FI!E47</f>
        <v>794.43183999999997</v>
      </c>
      <c r="F245" s="11">
        <f>FI!F47</f>
        <v>6533.1691226079993</v>
      </c>
      <c r="G245" s="31"/>
      <c r="H245" s="31"/>
      <c r="I245" s="31"/>
      <c r="J245" s="31"/>
      <c r="K245" s="31"/>
    </row>
    <row r="246" spans="1:11">
      <c r="A246" s="194" t="str">
        <f>FI!A48</f>
        <v>Retail</v>
      </c>
      <c r="B246" s="194" t="str">
        <f>FI!B48</f>
        <v>FRANKLIN U.S. DOLLAR LIQUID RESERVE FUND CLASS A (MDIS) USD</v>
      </c>
      <c r="C246" s="30" t="str">
        <f>FI!C48</f>
        <v>USD</v>
      </c>
      <c r="D246" s="199">
        <f>FI!D48</f>
        <v>8.2899999999999991</v>
      </c>
      <c r="E246" s="269">
        <f>FI!E48</f>
        <v>1526532.3069000004</v>
      </c>
      <c r="F246" s="11">
        <f>FI!F48</f>
        <v>12553743.732253533</v>
      </c>
      <c r="G246" s="31"/>
      <c r="H246" s="31"/>
      <c r="I246" s="31"/>
      <c r="J246" s="31"/>
      <c r="K246" s="31"/>
    </row>
    <row r="247" spans="1:11">
      <c r="A247" s="194" t="str">
        <f>FI!A49</f>
        <v>Retail</v>
      </c>
      <c r="B247" s="194" t="str">
        <f>FI!B49</f>
        <v>FRANKLIN U.S. DOLLAR LIQUID RESERVE FUND CLASS N (ACC) USD</v>
      </c>
      <c r="C247" s="30" t="str">
        <f>FI!C49</f>
        <v>USD</v>
      </c>
      <c r="D247" s="199">
        <f>FI!D49</f>
        <v>8.2899999999999991</v>
      </c>
      <c r="E247" s="269">
        <f>FI!E49</f>
        <v>347909.50732000003</v>
      </c>
      <c r="F247" s="11">
        <f>FI!F49</f>
        <v>2861103.4153474839</v>
      </c>
      <c r="G247" s="31"/>
      <c r="H247" s="31"/>
      <c r="I247" s="31"/>
      <c r="J247" s="31"/>
      <c r="K247" s="31"/>
    </row>
    <row r="248" spans="1:11">
      <c r="A248" s="194" t="str">
        <f>FI!A50</f>
        <v>Retail</v>
      </c>
      <c r="B248" s="194" t="str">
        <f>FI!B50</f>
        <v>TEMPLETON EURO LIQUID RESERVE FUND CLASS A (ACC)</v>
      </c>
      <c r="C248" s="30" t="str">
        <f>FI!C50</f>
        <v>EUR</v>
      </c>
      <c r="D248" s="199">
        <f>FI!D50</f>
        <v>10.657624</v>
      </c>
      <c r="E248" s="269">
        <f>FI!E50</f>
        <v>353813.34732</v>
      </c>
      <c r="F248" s="11">
        <f>FI!F50</f>
        <v>3757787.5216698549</v>
      </c>
      <c r="G248" s="31"/>
      <c r="H248" s="31"/>
      <c r="I248" s="31"/>
      <c r="J248" s="31"/>
      <c r="K248" s="31"/>
    </row>
    <row r="249" spans="1:11">
      <c r="A249" s="194" t="str">
        <f>FI!A51</f>
        <v>Retail</v>
      </c>
      <c r="B249" s="194" t="str">
        <f>FI!B51</f>
        <v>TEMPLETON EURO LIQUID RESERVE FUND CLASS A (YDIS)</v>
      </c>
      <c r="C249" s="30" t="str">
        <f>FI!C51</f>
        <v>EUR</v>
      </c>
      <c r="D249" s="199">
        <f>FI!D51</f>
        <v>10.657624</v>
      </c>
      <c r="E249" s="269">
        <f>FI!E51</f>
        <v>482818.97400000005</v>
      </c>
      <c r="F249" s="11">
        <f>FI!F51</f>
        <v>5127932.9326197058</v>
      </c>
      <c r="G249" s="31"/>
      <c r="H249" s="31"/>
      <c r="I249" s="31"/>
      <c r="J249" s="31"/>
      <c r="K249" s="31"/>
    </row>
    <row r="250" spans="1:11">
      <c r="A250" s="193"/>
      <c r="B250" s="193" t="s">
        <v>40</v>
      </c>
      <c r="C250" s="13"/>
      <c r="D250" s="199"/>
      <c r="E250" s="269"/>
      <c r="F250" s="11"/>
      <c r="G250" s="31"/>
      <c r="H250" s="31"/>
      <c r="I250" s="31"/>
      <c r="J250" s="31"/>
      <c r="K250" s="31"/>
    </row>
    <row r="251" spans="1:11">
      <c r="A251" s="194" t="str">
        <f>EQUITY!A278</f>
        <v>Institutional</v>
      </c>
      <c r="B251" s="194" t="str">
        <f>EQUITY!B278</f>
        <v>FRANKLIN BIOTECHNOLOGY DISCOVERY FUND CLASS A (ACC)</v>
      </c>
      <c r="C251" s="30" t="str">
        <f>EQUITY!C278</f>
        <v>USD</v>
      </c>
      <c r="D251" s="199">
        <f>EQUITY!D278</f>
        <v>8.2899999999999991</v>
      </c>
      <c r="E251" s="269">
        <f>EQUITY!E278</f>
        <v>2345048.6203800002</v>
      </c>
      <c r="F251" s="11">
        <f>EQUITY!F278</f>
        <v>19284976.339419007</v>
      </c>
      <c r="G251" s="31"/>
      <c r="H251" s="31"/>
      <c r="I251" s="31"/>
      <c r="J251" s="31"/>
      <c r="K251" s="31"/>
    </row>
    <row r="252" spans="1:11">
      <c r="A252" s="194" t="str">
        <f>EQUITY!A279</f>
        <v>Institutional</v>
      </c>
      <c r="B252" s="194" t="str">
        <f>EQUITY!B279</f>
        <v>FRANKLIN EUROPEAN SMALL-MID CAP GROWTH FD CL A (ACC) EUR</v>
      </c>
      <c r="C252" s="30" t="str">
        <f>EQUITY!C279</f>
        <v>EUR</v>
      </c>
      <c r="D252" s="199">
        <f>EQUITY!D279</f>
        <v>10.657624</v>
      </c>
      <c r="E252" s="269">
        <f>EQUITY!E279</f>
        <v>270849.54519000003</v>
      </c>
      <c r="F252" s="11">
        <f>EQUITY!F279</f>
        <v>2876643.9956953106</v>
      </c>
      <c r="G252" s="31"/>
      <c r="H252" s="31"/>
      <c r="I252" s="31"/>
      <c r="J252" s="31"/>
      <c r="K252" s="31"/>
    </row>
    <row r="253" spans="1:11">
      <c r="A253" s="194" t="str">
        <f>EQUITY!A280</f>
        <v>Institutional</v>
      </c>
      <c r="B253" s="194" t="str">
        <f>EQUITY!B280</f>
        <v>FRANKLIN EUROPEAN SMALL-MID CAP GROWTH FD CL I (ACC) USD</v>
      </c>
      <c r="C253" s="30" t="str">
        <f>EQUITY!C280</f>
        <v>USD</v>
      </c>
      <c r="D253" s="199">
        <f>EQUITY!D280</f>
        <v>8.2899999999999991</v>
      </c>
      <c r="E253" s="269">
        <f>EQUITY!E280</f>
        <v>162207.30805000002</v>
      </c>
      <c r="F253" s="11">
        <f>EQUITY!F280</f>
        <v>1333944.2392107851</v>
      </c>
      <c r="G253" s="31"/>
      <c r="H253" s="31"/>
      <c r="I253" s="31"/>
      <c r="J253" s="31"/>
      <c r="K253" s="31"/>
    </row>
    <row r="254" spans="1:11">
      <c r="A254" s="194" t="str">
        <f>EQUITY!A281</f>
        <v>Institutional</v>
      </c>
      <c r="B254" s="194" t="str">
        <f>EQUITY!B281</f>
        <v>FRANKLIN GLOBAL GROWTH FUND CLASS A (ACC)</v>
      </c>
      <c r="C254" s="30" t="str">
        <f>EQUITY!C281</f>
        <v>USD</v>
      </c>
      <c r="D254" s="199">
        <f>EQUITY!D281</f>
        <v>8.2899999999999991</v>
      </c>
      <c r="E254" s="269">
        <f>EQUITY!E281</f>
        <v>351273.87257999997</v>
      </c>
      <c r="F254" s="11">
        <f>EQUITY!F281</f>
        <v>2888770.9459361453</v>
      </c>
      <c r="G254" s="31"/>
      <c r="H254" s="31"/>
      <c r="I254" s="31"/>
      <c r="J254" s="31"/>
      <c r="K254" s="31"/>
    </row>
    <row r="255" spans="1:11">
      <c r="A255" s="194" t="str">
        <f>EQUITY!A282</f>
        <v>Institutional</v>
      </c>
      <c r="B255" s="194" t="str">
        <f>EQUITY!B282</f>
        <v>FRANKLIN INDIA FUND CLASS A (ACC)</v>
      </c>
      <c r="C255" s="30" t="str">
        <f>EQUITY!C282</f>
        <v>USD</v>
      </c>
      <c r="D255" s="199">
        <f>EQUITY!D282</f>
        <v>8.2899999999999991</v>
      </c>
      <c r="E255" s="269">
        <f>EQUITY!E282</f>
        <v>708593.94351999997</v>
      </c>
      <c r="F255" s="11">
        <f>EQUITY!F282</f>
        <v>5827264.013325423</v>
      </c>
      <c r="G255" s="31"/>
      <c r="H255" s="31"/>
      <c r="I255" s="31"/>
      <c r="J255" s="31"/>
      <c r="K255" s="31"/>
    </row>
    <row r="256" spans="1:11">
      <c r="A256" s="194" t="str">
        <f>EQUITY!A283</f>
        <v>Institutional</v>
      </c>
      <c r="B256" s="194" t="str">
        <f>EQUITY!B283</f>
        <v>FRANKLIN MUTUAL BEACON FUND CLASS A (ACC) USD</v>
      </c>
      <c r="C256" s="30" t="str">
        <f>EQUITY!C283</f>
        <v>USD</v>
      </c>
      <c r="D256" s="199">
        <f>EQUITY!D283</f>
        <v>8.2899999999999991</v>
      </c>
      <c r="E256" s="269">
        <f>EQUITY!E283</f>
        <v>1887601.5052199999</v>
      </c>
      <c r="F256" s="11">
        <f>EQUITY!F283</f>
        <v>15523068.498477712</v>
      </c>
      <c r="G256" s="31"/>
      <c r="H256" s="31"/>
      <c r="I256" s="31"/>
      <c r="J256" s="31"/>
      <c r="K256" s="31"/>
    </row>
    <row r="257" spans="1:11">
      <c r="A257" s="194" t="str">
        <f>EQUITY!A284</f>
        <v>Institutional</v>
      </c>
      <c r="B257" s="194" t="str">
        <f>EQUITY!B284</f>
        <v>FRANKLIN MUTUAL BEACON FUND CLASS I (ACC)</v>
      </c>
      <c r="C257" s="30" t="str">
        <f>EQUITY!C284</f>
        <v>USD</v>
      </c>
      <c r="D257" s="199">
        <f>EQUITY!D284</f>
        <v>8.2899999999999991</v>
      </c>
      <c r="E257" s="269">
        <f>EQUITY!E284</f>
        <v>23128.06552</v>
      </c>
      <c r="F257" s="11">
        <f>EQUITY!F284</f>
        <v>190198.27241682398</v>
      </c>
      <c r="G257" s="31"/>
      <c r="H257" s="31"/>
      <c r="I257" s="31"/>
      <c r="J257" s="31"/>
      <c r="K257" s="31"/>
    </row>
    <row r="258" spans="1:11">
      <c r="A258" s="194" t="str">
        <f>EQUITY!A285</f>
        <v>Institutional</v>
      </c>
      <c r="B258" s="194" t="str">
        <f>EQUITY!B285</f>
        <v>FRANKLIN NATURAL RESOURCES FUND CLASS A (ACC) CHF-H1</v>
      </c>
      <c r="C258" s="30" t="str">
        <f>EQUITY!C285</f>
        <v>CHF</v>
      </c>
      <c r="D258" s="199">
        <f>EQUITY!D285</f>
        <v>7.7925999999999984</v>
      </c>
      <c r="E258" s="269">
        <f>EQUITY!E285</f>
        <v>344.0924</v>
      </c>
      <c r="F258" s="11">
        <f>EQUITY!F285</f>
        <v>3020.9058914779998</v>
      </c>
      <c r="G258" s="31"/>
      <c r="H258" s="31"/>
      <c r="I258" s="31"/>
      <c r="J258" s="31"/>
      <c r="K258" s="31"/>
    </row>
    <row r="259" spans="1:11">
      <c r="A259" s="194" t="str">
        <f>EQUITY!A286</f>
        <v>Institutional</v>
      </c>
      <c r="B259" s="194" t="str">
        <f>EQUITY!B286</f>
        <v>FRANKLIN NATURAL RESOURCES FUND CLASS A (ACC) USD</v>
      </c>
      <c r="C259" s="30" t="str">
        <f>EQUITY!C286</f>
        <v>USD</v>
      </c>
      <c r="D259" s="199">
        <f>EQUITY!D286</f>
        <v>8.2899999999999991</v>
      </c>
      <c r="E259" s="269">
        <f>EQUITY!E286</f>
        <v>402.16914000000003</v>
      </c>
      <c r="F259" s="11">
        <f>EQUITY!F286</f>
        <v>3307.3183566180001</v>
      </c>
      <c r="G259" s="31"/>
      <c r="H259" s="31"/>
      <c r="I259" s="31"/>
      <c r="J259" s="31"/>
      <c r="K259" s="31"/>
    </row>
    <row r="260" spans="1:11">
      <c r="A260" s="194" t="str">
        <f>EQUITY!A287</f>
        <v>Institutional</v>
      </c>
      <c r="B260" s="194" t="str">
        <f>EQUITY!B287</f>
        <v>FRANKLIN NATURAL RESOURCES FUND CLASS I (ACC) USD</v>
      </c>
      <c r="C260" s="30" t="str">
        <f>EQUITY!C287</f>
        <v>USD</v>
      </c>
      <c r="D260" s="199">
        <f>EQUITY!D287</f>
        <v>8.2899999999999991</v>
      </c>
      <c r="E260" s="269">
        <f>EQUITY!E287</f>
        <v>48781.980450000003</v>
      </c>
      <c r="F260" s="11">
        <f>EQUITY!F287</f>
        <v>401168.37262666499</v>
      </c>
      <c r="G260" s="31"/>
      <c r="H260" s="31"/>
      <c r="I260" s="31"/>
      <c r="J260" s="31"/>
      <c r="K260" s="31"/>
    </row>
    <row r="261" spans="1:11">
      <c r="A261" s="194" t="str">
        <f>EQUITY!A288</f>
        <v>Institutional</v>
      </c>
      <c r="B261" s="194" t="str">
        <f>EQUITY!B288</f>
        <v>FRANKLIN TECHNOLOGY FUND CLASS A (ACC) USD</v>
      </c>
      <c r="C261" s="30" t="str">
        <f>EQUITY!C288</f>
        <v>USD</v>
      </c>
      <c r="D261" s="199">
        <f>EQUITY!D288</f>
        <v>8.2899999999999991</v>
      </c>
      <c r="E261" s="269">
        <f>EQUITY!E288</f>
        <v>1432313.6475</v>
      </c>
      <c r="F261" s="11">
        <f>EQUITY!F288</f>
        <v>11778917.742945749</v>
      </c>
      <c r="G261" s="31"/>
      <c r="H261" s="31"/>
      <c r="I261" s="31"/>
      <c r="J261" s="31"/>
      <c r="K261" s="31"/>
    </row>
    <row r="262" spans="1:11">
      <c r="A262" s="194" t="str">
        <f>EQUITY!A289</f>
        <v>Institutional</v>
      </c>
      <c r="B262" s="194" t="str">
        <f>EQUITY!B289</f>
        <v>FRANKLIN TECHNOLOGY FUND CLASS I (ACC) EUR</v>
      </c>
      <c r="C262" s="30" t="str">
        <f>EQUITY!C289</f>
        <v>EUR</v>
      </c>
      <c r="D262" s="199">
        <f>EQUITY!D289</f>
        <v>10.657624</v>
      </c>
      <c r="E262" s="269">
        <f>EQUITY!E289</f>
        <v>0</v>
      </c>
      <c r="F262" s="11">
        <f>EQUITY!F289</f>
        <v>0</v>
      </c>
      <c r="G262" s="31"/>
      <c r="H262" s="31"/>
      <c r="I262" s="31"/>
      <c r="J262" s="31"/>
      <c r="K262" s="31"/>
    </row>
    <row r="263" spans="1:11">
      <c r="A263" s="194" t="str">
        <f>EQUITY!A290</f>
        <v>Institutional</v>
      </c>
      <c r="B263" s="194" t="str">
        <f>EQUITY!B290</f>
        <v>FRANKLIN TEMPLETON JAPAN FUND CLASS A (ACC) USD</v>
      </c>
      <c r="C263" s="30" t="str">
        <f>EQUITY!C290</f>
        <v>USD</v>
      </c>
      <c r="D263" s="199">
        <f>EQUITY!D290</f>
        <v>8.2899999999999991</v>
      </c>
      <c r="E263" s="269">
        <f>EQUITY!E290</f>
        <v>60999.967880000004</v>
      </c>
      <c r="F263" s="11">
        <f>EQUITY!F290</f>
        <v>501645.43585475598</v>
      </c>
      <c r="G263" s="31"/>
      <c r="H263" s="31"/>
      <c r="I263" s="31"/>
      <c r="J263" s="31"/>
      <c r="K263" s="31"/>
    </row>
    <row r="264" spans="1:11">
      <c r="A264" s="194" t="str">
        <f>EQUITY!A291</f>
        <v>Institutional</v>
      </c>
      <c r="B264" s="194" t="str">
        <f>EQUITY!B291</f>
        <v>FRANKLIN TEMPLETON JAPAN FUND CLASS A (ACC) YEN</v>
      </c>
      <c r="C264" s="30" t="str">
        <f>EQUITY!C291</f>
        <v>JPY</v>
      </c>
      <c r="D264" s="199">
        <f>EQUITY!D291</f>
        <v>9.3992762364294347</v>
      </c>
      <c r="E264" s="269">
        <f>EQUITY!E291</f>
        <v>1915.6755600000001</v>
      </c>
      <c r="F264" s="11">
        <f>EQUITY!F291</f>
        <v>202.85854775064001</v>
      </c>
      <c r="G264" s="31"/>
      <c r="H264" s="31"/>
      <c r="I264" s="31"/>
      <c r="J264" s="31"/>
      <c r="K264" s="31"/>
    </row>
    <row r="265" spans="1:11">
      <c r="A265" s="194" t="str">
        <f>EQUITY!A292</f>
        <v>Institutional</v>
      </c>
      <c r="B265" s="194" t="str">
        <f>EQUITY!B292</f>
        <v>FRANKLIN U.S. EQUITY FUND CLASS A (ACC) USD</v>
      </c>
      <c r="C265" s="30" t="str">
        <f>EQUITY!C292</f>
        <v>USD</v>
      </c>
      <c r="D265" s="199">
        <f>EQUITY!D292</f>
        <v>8.2899999999999991</v>
      </c>
      <c r="E265" s="269">
        <f>EQUITY!E292</f>
        <v>48993.115860000005</v>
      </c>
      <c r="F265" s="11">
        <f>EQUITY!F292</f>
        <v>402904.68689788203</v>
      </c>
      <c r="G265" s="31"/>
      <c r="H265" s="31"/>
      <c r="I265" s="31"/>
      <c r="J265" s="31"/>
      <c r="K265" s="31"/>
    </row>
    <row r="266" spans="1:11">
      <c r="A266" s="194" t="str">
        <f>EQUITY!A293</f>
        <v>Institutional</v>
      </c>
      <c r="B266" s="194" t="str">
        <f>EQUITY!B293</f>
        <v>FRANKLIN U.S. FOCUS FUND CLASS I (ACC) USD</v>
      </c>
      <c r="C266" s="30" t="str">
        <f>EQUITY!C293</f>
        <v>USD</v>
      </c>
      <c r="D266" s="199">
        <f>EQUITY!D293</f>
        <v>8.2899999999999991</v>
      </c>
      <c r="E266" s="269">
        <f>EQUITY!E293</f>
        <v>550628.09985</v>
      </c>
      <c r="F266" s="11">
        <f>EQUITY!F293</f>
        <v>4528200.3047364447</v>
      </c>
      <c r="G266" s="31"/>
      <c r="H266" s="31"/>
      <c r="I266" s="31"/>
      <c r="J266" s="31"/>
      <c r="K266" s="31"/>
    </row>
    <row r="267" spans="1:11">
      <c r="A267" s="194" t="str">
        <f>EQUITY!A294</f>
        <v>Institutional</v>
      </c>
      <c r="B267" s="194" t="str">
        <f>EQUITY!B294</f>
        <v>FRANKLIN U.S. OPPORTUNITIES FUND CLASS A (ACC)</v>
      </c>
      <c r="C267" s="30" t="str">
        <f>EQUITY!C294</f>
        <v>USD</v>
      </c>
      <c r="D267" s="199">
        <f>EQUITY!D294</f>
        <v>8.2899999999999991</v>
      </c>
      <c r="E267" s="269">
        <f>EQUITY!E294</f>
        <v>131984.07897</v>
      </c>
      <c r="F267" s="11">
        <f>EQUITY!F294</f>
        <v>1085397.4702255889</v>
      </c>
      <c r="G267" s="31"/>
      <c r="H267" s="31"/>
      <c r="I267" s="31"/>
      <c r="J267" s="31"/>
      <c r="K267" s="31"/>
    </row>
    <row r="268" spans="1:11">
      <c r="A268" s="194" t="str">
        <f>EQUITY!A295</f>
        <v>Institutional</v>
      </c>
      <c r="B268" s="194" t="str">
        <f>EQUITY!B295</f>
        <v>FRANKLIN U.S. SMALL-MID CAP GROWTH FUND CLASS I (ACC)</v>
      </c>
      <c r="C268" s="30" t="str">
        <f>EQUITY!C295</f>
        <v>USD</v>
      </c>
      <c r="D268" s="199">
        <f>EQUITY!D295</f>
        <v>8.2899999999999991</v>
      </c>
      <c r="E268" s="269">
        <f>EQUITY!E295</f>
        <v>5819194.8213500008</v>
      </c>
      <c r="F268" s="11">
        <f>EQUITY!F295</f>
        <v>47855312.452335998</v>
      </c>
      <c r="G268" s="31"/>
      <c r="H268" s="31"/>
      <c r="I268" s="31"/>
      <c r="J268" s="31"/>
      <c r="K268" s="31"/>
    </row>
    <row r="269" spans="1:11">
      <c r="A269" s="194" t="str">
        <f>EQUITY!A296</f>
        <v>Institutional</v>
      </c>
      <c r="B269" s="194" t="str">
        <f>EQUITY!B296</f>
        <v>TEMPLETON ASIAN GROWTH FUND CLASS A (ACC)</v>
      </c>
      <c r="C269" s="30" t="str">
        <f>EQUITY!C296</f>
        <v>USD</v>
      </c>
      <c r="D269" s="199">
        <f>EQUITY!D296</f>
        <v>8.2899999999999991</v>
      </c>
      <c r="E269" s="269">
        <f>EQUITY!E296</f>
        <v>11135666.305259999</v>
      </c>
      <c r="F269" s="11">
        <f>EQUITY!F296</f>
        <v>91576378.994566649</v>
      </c>
      <c r="G269" s="31"/>
      <c r="H269" s="31"/>
      <c r="I269" s="31"/>
      <c r="J269" s="31"/>
      <c r="K269" s="31"/>
    </row>
    <row r="270" spans="1:11">
      <c r="A270" s="194" t="str">
        <f>EQUITY!A297</f>
        <v>Institutional</v>
      </c>
      <c r="B270" s="194" t="str">
        <f>EQUITY!B297</f>
        <v>TEMPLETON ASIAN GROWTH FUND CLASS A (YDIS) GBP</v>
      </c>
      <c r="C270" s="30" t="str">
        <f>EQUITY!C297</f>
        <v>GBP</v>
      </c>
      <c r="D270" s="199">
        <f>EQUITY!D297</f>
        <v>13.373427999999999</v>
      </c>
      <c r="E270" s="269">
        <f>EQUITY!E297</f>
        <v>3786456.9216</v>
      </c>
      <c r="F270" s="11">
        <f>EQUITY!F297</f>
        <v>50547352.112382263</v>
      </c>
      <c r="G270" s="31"/>
      <c r="H270" s="31"/>
      <c r="I270" s="31"/>
      <c r="J270" s="31"/>
      <c r="K270" s="31"/>
    </row>
    <row r="271" spans="1:11">
      <c r="A271" s="194" t="str">
        <f>EQUITY!A298</f>
        <v>Institutional</v>
      </c>
      <c r="B271" s="194" t="str">
        <f>EQUITY!B298</f>
        <v>TEMPLETON ASIAN GROWTH FUND CLASS A (YDIS) USD</v>
      </c>
      <c r="C271" s="30" t="str">
        <f>EQUITY!C298</f>
        <v>USD</v>
      </c>
      <c r="D271" s="199">
        <f>EQUITY!D298</f>
        <v>8.2899999999999991</v>
      </c>
      <c r="E271" s="269">
        <f>EQUITY!E298</f>
        <v>184909.73744999999</v>
      </c>
      <c r="F271" s="11">
        <f>EQUITY!F298</f>
        <v>1520642.2078675646</v>
      </c>
      <c r="G271" s="31"/>
      <c r="H271" s="31"/>
      <c r="I271" s="31"/>
      <c r="J271" s="31"/>
      <c r="K271" s="31"/>
    </row>
    <row r="272" spans="1:11">
      <c r="A272" s="194" t="str">
        <f>EQUITY!A299</f>
        <v>Institutional</v>
      </c>
      <c r="B272" s="194" t="str">
        <f>EQUITY!B299</f>
        <v>TEMPLETON ASIAN GROWTH FUND CLASS I (ACC)</v>
      </c>
      <c r="C272" s="30" t="str">
        <f>EQUITY!C299</f>
        <v>USD</v>
      </c>
      <c r="D272" s="199">
        <f>EQUITY!D299</f>
        <v>8.2899999999999991</v>
      </c>
      <c r="E272" s="269">
        <f>EQUITY!E299</f>
        <v>5893570.8016499998</v>
      </c>
      <c r="F272" s="11">
        <f>EQUITY!F299</f>
        <v>48466958.201529101</v>
      </c>
      <c r="G272" s="31"/>
      <c r="H272" s="31"/>
      <c r="I272" s="31"/>
      <c r="J272" s="31"/>
      <c r="K272" s="31"/>
    </row>
    <row r="273" spans="1:11">
      <c r="A273" s="194" t="str">
        <f>EQUITY!A300</f>
        <v>Institutional</v>
      </c>
      <c r="B273" s="194" t="str">
        <f>EQUITY!B300</f>
        <v>TEMPLETON BRIC FUND CLASS A (ACC)</v>
      </c>
      <c r="C273" s="30" t="str">
        <f>EQUITY!C300</f>
        <v>USD</v>
      </c>
      <c r="D273" s="199">
        <f>EQUITY!D300</f>
        <v>8.2899999999999991</v>
      </c>
      <c r="E273" s="269">
        <f>EQUITY!E300</f>
        <v>1082465.3645099998</v>
      </c>
      <c r="F273" s="11">
        <f>EQUITY!F300</f>
        <v>8901870.4181208834</v>
      </c>
      <c r="G273" s="31"/>
      <c r="H273" s="31"/>
      <c r="I273" s="31"/>
      <c r="J273" s="31"/>
      <c r="K273" s="31"/>
    </row>
    <row r="274" spans="1:11">
      <c r="A274" s="194" t="str">
        <f>EQUITY!A301</f>
        <v>Institutional</v>
      </c>
      <c r="B274" s="194" t="str">
        <f>EQUITY!B301</f>
        <v>TEMPLETON CHINA FUND CLASS A (ACC)</v>
      </c>
      <c r="C274" s="30" t="str">
        <f>EQUITY!C301</f>
        <v>USD</v>
      </c>
      <c r="D274" s="199">
        <f>EQUITY!D301</f>
        <v>8.2899999999999991</v>
      </c>
      <c r="E274" s="269">
        <f>EQUITY!E301</f>
        <v>606601.39451999997</v>
      </c>
      <c r="F274" s="11">
        <f>EQUITY!F301</f>
        <v>4988507.8881141236</v>
      </c>
      <c r="G274" s="31"/>
      <c r="H274" s="31"/>
      <c r="I274" s="31"/>
      <c r="J274" s="31"/>
      <c r="K274" s="31"/>
    </row>
    <row r="275" spans="1:11">
      <c r="A275" s="194" t="str">
        <f>EQUITY!A302</f>
        <v>Institutional</v>
      </c>
      <c r="B275" s="194" t="str">
        <f>EQUITY!B302</f>
        <v>TEMPLETON EASTERN EUROPE FUND CLASS A (ACC)</v>
      </c>
      <c r="C275" s="30" t="str">
        <f>EQUITY!C302</f>
        <v>EUR</v>
      </c>
      <c r="D275" s="199">
        <f>EQUITY!D302</f>
        <v>10.657624</v>
      </c>
      <c r="E275" s="269">
        <f>EQUITY!E302</f>
        <v>26934.78256</v>
      </c>
      <c r="F275" s="11">
        <f>EQUITY!F302</f>
        <v>286069.4503741166</v>
      </c>
      <c r="G275" s="31"/>
      <c r="H275" s="31"/>
      <c r="I275" s="31"/>
      <c r="J275" s="31"/>
      <c r="K275" s="31"/>
    </row>
    <row r="276" spans="1:11">
      <c r="A276" s="194" t="str">
        <f>EQUITY!A303</f>
        <v>Institutional</v>
      </c>
      <c r="B276" s="194" t="str">
        <f>EQUITY!B303</f>
        <v>TEMPLETON EMERGING MARKETS FUND CLASS A (ACC)</v>
      </c>
      <c r="C276" s="30" t="str">
        <f>EQUITY!C303</f>
        <v>USD</v>
      </c>
      <c r="D276" s="199">
        <f>EQUITY!D303</f>
        <v>8.2899999999999991</v>
      </c>
      <c r="E276" s="269">
        <f>EQUITY!E303</f>
        <v>6587376.892860001</v>
      </c>
      <c r="F276" s="11">
        <f>EQUITY!F303</f>
        <v>54172611.353812784</v>
      </c>
      <c r="G276" s="31"/>
      <c r="H276" s="31"/>
      <c r="I276" s="31"/>
      <c r="J276" s="31"/>
      <c r="K276" s="31"/>
    </row>
    <row r="277" spans="1:11">
      <c r="A277" s="194" t="str">
        <f>EQUITY!A304</f>
        <v>Institutional</v>
      </c>
      <c r="B277" s="194" t="str">
        <f>EQUITY!B304</f>
        <v>TEMPLETON EMERGING MARKETS FUND CLASS A (YDIS) USD</v>
      </c>
      <c r="C277" s="30" t="str">
        <f>EQUITY!C304</f>
        <v>USD</v>
      </c>
      <c r="D277" s="199">
        <f>EQUITY!D304</f>
        <v>8.2899999999999991</v>
      </c>
      <c r="E277" s="269">
        <f>EQUITY!E304</f>
        <v>223604.67641999997</v>
      </c>
      <c r="F277" s="11">
        <f>EQUITY!F304</f>
        <v>1838857.7774751536</v>
      </c>
      <c r="G277" s="31"/>
      <c r="H277" s="31"/>
      <c r="I277" s="31"/>
      <c r="J277" s="31"/>
      <c r="K277" s="31"/>
    </row>
    <row r="278" spans="1:11">
      <c r="A278" s="194" t="str">
        <f>EQUITY!A305</f>
        <v>Institutional</v>
      </c>
      <c r="B278" s="194" t="str">
        <f>EQUITY!B305</f>
        <v>TEMPLETON EMERGING MARKETS FUND CLASS I (ACC)</v>
      </c>
      <c r="C278" s="30" t="str">
        <f>EQUITY!C305</f>
        <v>USD</v>
      </c>
      <c r="D278" s="199">
        <f>EQUITY!D305</f>
        <v>8.2899999999999991</v>
      </c>
      <c r="E278" s="269">
        <f>EQUITY!E305</f>
        <v>222569.79989999998</v>
      </c>
      <c r="F278" s="11">
        <f>EQUITY!F305</f>
        <v>1830347.2634376297</v>
      </c>
      <c r="G278" s="31"/>
      <c r="H278" s="31"/>
      <c r="I278" s="31"/>
      <c r="J278" s="31"/>
      <c r="K278" s="31"/>
    </row>
    <row r="279" spans="1:11">
      <c r="A279" s="194" t="str">
        <f>EQUITY!A306</f>
        <v>Institutional</v>
      </c>
      <c r="B279" s="194" t="str">
        <f>EQUITY!B306</f>
        <v>TEMPLETON EMERGING MARKETS FUND CLASS N (ACC) EUR</v>
      </c>
      <c r="C279" s="30" t="str">
        <f>EQUITY!C306</f>
        <v>EUR</v>
      </c>
      <c r="D279" s="199">
        <f>EQUITY!D306</f>
        <v>10.657624</v>
      </c>
      <c r="E279" s="269">
        <f>EQUITY!E306</f>
        <v>1751771.3144800002</v>
      </c>
      <c r="F279" s="11">
        <f>EQUITY!F306</f>
        <v>18605246.06048416</v>
      </c>
      <c r="G279" s="31"/>
      <c r="H279" s="31"/>
      <c r="I279" s="31"/>
      <c r="J279" s="31"/>
      <c r="K279" s="31"/>
    </row>
    <row r="280" spans="1:11">
      <c r="A280" s="194" t="str">
        <f>EQUITY!A307</f>
        <v>Institutional</v>
      </c>
      <c r="B280" s="194" t="str">
        <f>EQUITY!B307</f>
        <v>TEMPLETON EUROLAND FUND CLASS A (ACC)</v>
      </c>
      <c r="C280" s="30" t="str">
        <f>EQUITY!C307</f>
        <v>EUR</v>
      </c>
      <c r="D280" s="199">
        <f>EQUITY!D307</f>
        <v>10.657624</v>
      </c>
      <c r="E280" s="269">
        <f>EQUITY!E307</f>
        <v>32032.131000000001</v>
      </c>
      <c r="F280" s="11">
        <f>EQUITY!F307</f>
        <v>340207.46553528897</v>
      </c>
      <c r="G280" s="31"/>
      <c r="H280" s="31"/>
      <c r="I280" s="31"/>
      <c r="J280" s="31"/>
      <c r="K280" s="31"/>
    </row>
    <row r="281" spans="1:11">
      <c r="A281" s="194" t="str">
        <f>EQUITY!A308</f>
        <v>Institutional</v>
      </c>
      <c r="B281" s="194" t="str">
        <f>EQUITY!B308</f>
        <v>TEMPLETON EUROPEAN FUND CLASS A (ACC) EUR</v>
      </c>
      <c r="C281" s="30" t="str">
        <f>EQUITY!C308</f>
        <v>EUR</v>
      </c>
      <c r="D281" s="199">
        <f>EQUITY!D308</f>
        <v>10.657624</v>
      </c>
      <c r="E281" s="269">
        <f>EQUITY!E308</f>
        <v>29381.152480000001</v>
      </c>
      <c r="F281" s="11">
        <f>EQUITY!F308</f>
        <v>312051.90250148112</v>
      </c>
      <c r="G281" s="31"/>
      <c r="H281" s="31"/>
      <c r="I281" s="31"/>
      <c r="J281" s="31"/>
      <c r="K281" s="31"/>
    </row>
    <row r="282" spans="1:11">
      <c r="A282" s="194" t="str">
        <f>EQUITY!A309</f>
        <v>Institutional</v>
      </c>
      <c r="B282" s="194" t="str">
        <f>EQUITY!B309</f>
        <v>TEMPLETON EUROPEAN FUND CLASS A (ACC) USD</v>
      </c>
      <c r="C282" s="30" t="str">
        <f>EQUITY!C309</f>
        <v>USD</v>
      </c>
      <c r="D282" s="199">
        <f>EQUITY!D309</f>
        <v>8.2899999999999991</v>
      </c>
      <c r="E282" s="269">
        <f>EQUITY!E309</f>
        <v>1.865E-2</v>
      </c>
      <c r="F282" s="11">
        <f>EQUITY!F309</f>
        <v>0.15337200499999998</v>
      </c>
      <c r="G282" s="31"/>
      <c r="H282" s="31"/>
      <c r="I282" s="31"/>
      <c r="J282" s="31"/>
      <c r="K282" s="31"/>
    </row>
    <row r="283" spans="1:11">
      <c r="A283" s="194" t="str">
        <f>EQUITY!A310</f>
        <v>Institutional</v>
      </c>
      <c r="B283" s="194" t="str">
        <f>EQUITY!B310</f>
        <v>TEMPLETON EUROPEAN FUND CLASS A (YDIS) USD</v>
      </c>
      <c r="C283" s="30" t="str">
        <f>EQUITY!C310</f>
        <v>USD</v>
      </c>
      <c r="D283" s="199">
        <f>EQUITY!D310</f>
        <v>8.2899999999999991</v>
      </c>
      <c r="E283" s="269">
        <f>EQUITY!E310</f>
        <v>81032.574720000004</v>
      </c>
      <c r="F283" s="11">
        <f>EQUITY!F310</f>
        <v>666387.58472486399</v>
      </c>
      <c r="G283" s="31"/>
      <c r="H283" s="31"/>
      <c r="I283" s="31"/>
      <c r="J283" s="31"/>
      <c r="K283" s="31"/>
    </row>
    <row r="284" spans="1:11">
      <c r="A284" s="194" t="str">
        <f>EQUITY!A311</f>
        <v>Institutional</v>
      </c>
      <c r="B284" s="194" t="str">
        <f>EQUITY!B311</f>
        <v>TEMPLETON FRONTIER MARKETS FUND A (ACC) USD</v>
      </c>
      <c r="C284" s="30" t="str">
        <f>EQUITY!C311</f>
        <v>USD</v>
      </c>
      <c r="D284" s="199">
        <f>EQUITY!D311</f>
        <v>8.2899999999999991</v>
      </c>
      <c r="E284" s="269">
        <f>EQUITY!E311</f>
        <v>300879.78140000004</v>
      </c>
      <c r="F284" s="11">
        <f>EQUITY!F311</f>
        <v>2474345.0582991801</v>
      </c>
      <c r="G284" s="31"/>
      <c r="H284" s="31"/>
      <c r="I284" s="31"/>
      <c r="J284" s="31"/>
      <c r="K284" s="31"/>
    </row>
    <row r="285" spans="1:11">
      <c r="A285" s="194" t="str">
        <f>EQUITY!A312</f>
        <v>Institutional</v>
      </c>
      <c r="B285" s="194" t="str">
        <f>EQUITY!B312</f>
        <v>TEMPLETON GLOBAL (EURO) FUND CLASS A (ACC)</v>
      </c>
      <c r="C285" s="30" t="str">
        <f>EQUITY!C312</f>
        <v>EUR</v>
      </c>
      <c r="D285" s="199">
        <f>EQUITY!D312</f>
        <v>10.657624</v>
      </c>
      <c r="E285" s="269">
        <f>EQUITY!E312</f>
        <v>44096.608110000001</v>
      </c>
      <c r="F285" s="11">
        <f>EQUITY!F312</f>
        <v>468342.09325024206</v>
      </c>
      <c r="G285" s="31"/>
      <c r="H285" s="31"/>
      <c r="I285" s="31"/>
      <c r="J285" s="31"/>
      <c r="K285" s="31"/>
    </row>
    <row r="286" spans="1:11">
      <c r="A286" s="194" t="str">
        <f>EQUITY!A313</f>
        <v>Institutional</v>
      </c>
      <c r="B286" s="194" t="str">
        <f>EQUITY!B313</f>
        <v>TEMPLETON GLOBAL (EURO) FUND CLASS A (YDIS) EUR</v>
      </c>
      <c r="C286" s="30" t="str">
        <f>EQUITY!C313</f>
        <v>EUR</v>
      </c>
      <c r="D286" s="199">
        <f>EQUITY!D313</f>
        <v>10.657624</v>
      </c>
      <c r="E286" s="269">
        <f>EQUITY!E313</f>
        <v>85627.059279999987</v>
      </c>
      <c r="F286" s="11">
        <f>EQUITY!F313</f>
        <v>909429.49811515014</v>
      </c>
      <c r="G286" s="31"/>
      <c r="H286" s="31"/>
      <c r="I286" s="31"/>
      <c r="J286" s="31"/>
      <c r="K286" s="31"/>
    </row>
    <row r="287" spans="1:11">
      <c r="A287" s="194" t="str">
        <f>EQUITY!A314</f>
        <v>Institutional</v>
      </c>
      <c r="B287" s="194" t="str">
        <f>EQUITY!B314</f>
        <v>TEMPLETON GLOBAL FUND CLASS A (ACC)</v>
      </c>
      <c r="C287" s="30" t="str">
        <f>EQUITY!C314</f>
        <v>USD</v>
      </c>
      <c r="D287" s="199">
        <f>EQUITY!D314</f>
        <v>8.2899999999999991</v>
      </c>
      <c r="E287" s="269">
        <f>EQUITY!E314</f>
        <v>556619.88384000002</v>
      </c>
      <c r="F287" s="11">
        <f>EQUITY!F314</f>
        <v>4577474.9387350073</v>
      </c>
      <c r="G287" s="31"/>
      <c r="H287" s="31"/>
      <c r="I287" s="31"/>
      <c r="J287" s="31"/>
      <c r="K287" s="31"/>
    </row>
    <row r="288" spans="1:11">
      <c r="A288" s="194" t="str">
        <f>EQUITY!A315</f>
        <v>Institutional</v>
      </c>
      <c r="B288" s="194" t="str">
        <f>EQUITY!B315</f>
        <v>TEMPLETON GLOBAL FUND CLASS A (YDIS) USD</v>
      </c>
      <c r="C288" s="30" t="str">
        <f>EQUITY!C315</f>
        <v>USD</v>
      </c>
      <c r="D288" s="199">
        <f>EQUITY!D315</f>
        <v>8.2899999999999991</v>
      </c>
      <c r="E288" s="269">
        <f>EQUITY!E315</f>
        <v>495925.43909999996</v>
      </c>
      <c r="F288" s="11">
        <f>EQUITY!F315</f>
        <v>4078342.0335266693</v>
      </c>
      <c r="G288" s="31"/>
      <c r="H288" s="31"/>
      <c r="I288" s="31"/>
      <c r="J288" s="31"/>
      <c r="K288" s="31"/>
    </row>
    <row r="289" spans="1:11">
      <c r="A289" s="194" t="str">
        <f>EQUITY!A316</f>
        <v>Institutional</v>
      </c>
      <c r="B289" s="194" t="str">
        <f>EQUITY!B316</f>
        <v>TEMPLETON GLOBAL FUND CLASS I (ACC)</v>
      </c>
      <c r="C289" s="30" t="str">
        <f>EQUITY!C316</f>
        <v>USD</v>
      </c>
      <c r="D289" s="199">
        <f>EQUITY!D316</f>
        <v>8.2899999999999991</v>
      </c>
      <c r="E289" s="269">
        <f>EQUITY!E316</f>
        <v>16836080.034150001</v>
      </c>
      <c r="F289" s="11">
        <f>EQUITY!F316</f>
        <v>138454871.37683934</v>
      </c>
      <c r="G289" s="31"/>
      <c r="H289" s="31"/>
      <c r="I289" s="31"/>
      <c r="J289" s="31"/>
      <c r="K289" s="31"/>
    </row>
    <row r="290" spans="1:11">
      <c r="A290" s="194" t="str">
        <f>EQUITY!A317</f>
        <v>Institutional</v>
      </c>
      <c r="B290" s="194" t="str">
        <f>EQUITY!B317</f>
        <v>TEMPLETON GLOBAL SMALLER COMPANIES FUND CL A (YDIS) USD</v>
      </c>
      <c r="C290" s="30" t="str">
        <f>EQUITY!C317</f>
        <v>USD</v>
      </c>
      <c r="D290" s="199">
        <f>EQUITY!D317</f>
        <v>8.2899999999999991</v>
      </c>
      <c r="E290" s="269">
        <f>EQUITY!E317</f>
        <v>59301.136579999991</v>
      </c>
      <c r="F290" s="11">
        <f>EQUITY!F317</f>
        <v>487674.75689294585</v>
      </c>
      <c r="G290" s="31"/>
      <c r="H290" s="31"/>
      <c r="I290" s="31"/>
      <c r="J290" s="31"/>
      <c r="K290" s="31"/>
    </row>
    <row r="291" spans="1:11">
      <c r="A291" s="194" t="str">
        <f>EQUITY!A318</f>
        <v>Institutional</v>
      </c>
      <c r="B291" s="194" t="str">
        <f>EQUITY!B318</f>
        <v>TEMPLETON GLOBAL SMALLER COMPANIES FUND CLASS A (ACC)</v>
      </c>
      <c r="C291" s="30" t="str">
        <f>EQUITY!C318</f>
        <v>USD</v>
      </c>
      <c r="D291" s="199">
        <f>EQUITY!D318</f>
        <v>8.2899999999999991</v>
      </c>
      <c r="E291" s="269">
        <f>EQUITY!E318</f>
        <v>25156.685069999996</v>
      </c>
      <c r="F291" s="11">
        <f>EQUITY!F318</f>
        <v>206881.03101015894</v>
      </c>
      <c r="G291" s="31"/>
      <c r="H291" s="31"/>
      <c r="I291" s="31"/>
      <c r="J291" s="31"/>
      <c r="K291" s="31"/>
    </row>
    <row r="292" spans="1:11">
      <c r="A292" s="194" t="str">
        <f>EQUITY!A319</f>
        <v>Institutional</v>
      </c>
      <c r="B292" s="194" t="str">
        <f>EQUITY!B319</f>
        <v>TEMPLETON GROWTH (EURO) FUND CLASS A (YDIS) EUR</v>
      </c>
      <c r="C292" s="30" t="str">
        <f>EQUITY!C319</f>
        <v>EUR</v>
      </c>
      <c r="D292" s="199">
        <f>EQUITY!D319</f>
        <v>10.657624</v>
      </c>
      <c r="E292" s="269">
        <f>EQUITY!E319</f>
        <v>42673.628100000002</v>
      </c>
      <c r="F292" s="11">
        <f>EQUITY!F319</f>
        <v>453228.88012341387</v>
      </c>
      <c r="G292" s="31"/>
      <c r="H292" s="31"/>
      <c r="I292" s="31"/>
      <c r="J292" s="31"/>
      <c r="K292" s="31"/>
    </row>
    <row r="293" spans="1:11">
      <c r="A293" s="194" t="str">
        <f>EQUITY!A320</f>
        <v>Institutional</v>
      </c>
      <c r="B293" s="194" t="str">
        <f>EQUITY!B320</f>
        <v>TEMPLETON GROWTH (EURO) FUND CLASS N (ACC)</v>
      </c>
      <c r="C293" s="30" t="str">
        <f>EQUITY!C320</f>
        <v>EUR</v>
      </c>
      <c r="D293" s="199">
        <f>EQUITY!D320</f>
        <v>10.657624</v>
      </c>
      <c r="E293" s="269">
        <f>EQUITY!E320</f>
        <v>255494.06428000002</v>
      </c>
      <c r="F293" s="11">
        <f>EQUITY!F320</f>
        <v>2713556.2122922451</v>
      </c>
      <c r="G293" s="31"/>
      <c r="H293" s="31"/>
      <c r="I293" s="31"/>
      <c r="J293" s="31"/>
      <c r="K293" s="31"/>
    </row>
    <row r="294" spans="1:11">
      <c r="A294" s="194" t="str">
        <f>EQUITY!A321</f>
        <v>Institutional</v>
      </c>
      <c r="B294" s="194" t="str">
        <f>EQUITY!B321</f>
        <v>TEMPLETON KOREA FUND CLASS C (ACC)</v>
      </c>
      <c r="C294" s="30" t="str">
        <f>EQUITY!C321</f>
        <v>USD</v>
      </c>
      <c r="D294" s="199">
        <f>EQUITY!D321</f>
        <v>8.2899999999999991</v>
      </c>
      <c r="E294" s="269">
        <f>EQUITY!E321</f>
        <v>135335.1912</v>
      </c>
      <c r="F294" s="11">
        <f>EQUITY!F321</f>
        <v>1112956.0118714399</v>
      </c>
      <c r="G294" s="31"/>
      <c r="H294" s="31"/>
      <c r="I294" s="31"/>
      <c r="J294" s="31"/>
      <c r="K294" s="31"/>
    </row>
    <row r="295" spans="1:11">
      <c r="A295" s="194" t="str">
        <f>EQUITY!A322</f>
        <v>Institutional</v>
      </c>
      <c r="B295" s="194" t="str">
        <f>EQUITY!B322</f>
        <v>TEMPLETON LATIN AMERICA FUND CLASS A (ACC)</v>
      </c>
      <c r="C295" s="30" t="str">
        <f>EQUITY!C322</f>
        <v>USD</v>
      </c>
      <c r="D295" s="199">
        <f>EQUITY!D322</f>
        <v>8.2899999999999991</v>
      </c>
      <c r="E295" s="269">
        <f>EQUITY!E322</f>
        <v>282356.44406000001</v>
      </c>
      <c r="F295" s="11">
        <f>EQUITY!F322</f>
        <v>2322014.689016222</v>
      </c>
      <c r="G295" s="31"/>
      <c r="H295" s="31"/>
      <c r="I295" s="31"/>
      <c r="J295" s="31"/>
      <c r="K295" s="31"/>
    </row>
    <row r="296" spans="1:11">
      <c r="A296" s="194" t="str">
        <f>EQUITY!A323</f>
        <v>Institutional</v>
      </c>
      <c r="B296" s="194" t="str">
        <f>EQUITY!B323</f>
        <v>TEMPLETON LATIN AMERICA FUND CLASS A (YDIS) USD</v>
      </c>
      <c r="C296" s="30" t="str">
        <f>EQUITY!C323</f>
        <v>USD</v>
      </c>
      <c r="D296" s="199">
        <f>EQUITY!D323</f>
        <v>8.2899999999999991</v>
      </c>
      <c r="E296" s="269">
        <f>EQUITY!E323</f>
        <v>33071.897099999995</v>
      </c>
      <c r="F296" s="11">
        <f>EQUITY!F323</f>
        <v>271973.36018126993</v>
      </c>
      <c r="G296" s="31"/>
      <c r="H296" s="31"/>
      <c r="I296" s="31"/>
      <c r="J296" s="31"/>
      <c r="K296" s="31"/>
    </row>
    <row r="297" spans="1:11">
      <c r="A297" s="194" t="str">
        <f>EQUITY!A324</f>
        <v>Institutional</v>
      </c>
      <c r="B297" s="194" t="str">
        <f>EQUITY!B324</f>
        <v>TEMPLETON THAILAND FUND CLASS B (ACC)</v>
      </c>
      <c r="C297" s="30" t="str">
        <f>EQUITY!C324</f>
        <v>USD</v>
      </c>
      <c r="D297" s="199">
        <f>EQUITY!D324</f>
        <v>8.2899999999999991</v>
      </c>
      <c r="E297" s="269">
        <f>EQUITY!E324</f>
        <v>134776.93257999999</v>
      </c>
      <c r="F297" s="11">
        <f>EQUITY!F324</f>
        <v>1108365.0604581458</v>
      </c>
      <c r="G297" s="31"/>
      <c r="H297" s="31"/>
      <c r="I297" s="31"/>
      <c r="J297" s="31"/>
      <c r="K297" s="31"/>
    </row>
    <row r="298" spans="1:11">
      <c r="A298" s="194" t="str">
        <f>FI!A53</f>
        <v>Institutional</v>
      </c>
      <c r="B298" s="194" t="str">
        <f>FI!B53</f>
        <v>FRANKLIN U.S. GOVERNMENT FUND CLASS A (MDIS)</v>
      </c>
      <c r="C298" s="30" t="str">
        <f>FI!C53</f>
        <v>USD</v>
      </c>
      <c r="D298" s="199">
        <f>FI!D53</f>
        <v>8.2899999999999991</v>
      </c>
      <c r="E298" s="269">
        <f>FI!E53</f>
        <v>52698.306960000002</v>
      </c>
      <c r="F298" s="11">
        <f>FI!F53</f>
        <v>433375.06694695196</v>
      </c>
      <c r="G298" s="31"/>
      <c r="H298" s="31"/>
      <c r="I298" s="31"/>
      <c r="J298" s="31"/>
      <c r="K298" s="31"/>
    </row>
    <row r="299" spans="1:11">
      <c r="A299" s="194" t="str">
        <f>FI!A54</f>
        <v>Institutional</v>
      </c>
      <c r="B299" s="194" t="str">
        <f>FI!B54</f>
        <v>TEMPLETON EURO GOVERNMENT BOND FUND CLASS A (YDIS)</v>
      </c>
      <c r="C299" s="30" t="str">
        <f>FI!C54</f>
        <v>EUR</v>
      </c>
      <c r="D299" s="199">
        <f>FI!D54</f>
        <v>10.657624</v>
      </c>
      <c r="E299" s="269">
        <f>FI!E54</f>
        <v>440854.13524999999</v>
      </c>
      <c r="F299" s="11">
        <f>FI!F54</f>
        <v>4682231.9758917689</v>
      </c>
      <c r="G299" s="31"/>
      <c r="H299" s="31"/>
      <c r="I299" s="31"/>
      <c r="J299" s="31"/>
      <c r="K299" s="31"/>
    </row>
    <row r="300" spans="1:11">
      <c r="A300" s="194" t="str">
        <f>FI!A55</f>
        <v>Institutional</v>
      </c>
      <c r="B300" s="194" t="str">
        <f>FI!B55</f>
        <v>FRANKLIN U.S. DOLLAR LIQUID RESERVE FUND CLASS A (ACC) USD</v>
      </c>
      <c r="C300" s="30" t="str">
        <f>FI!C55</f>
        <v>USD</v>
      </c>
      <c r="D300" s="199">
        <f>FI!D55</f>
        <v>8.2899999999999991</v>
      </c>
      <c r="E300" s="269">
        <f>FI!E55</f>
        <v>397586.21471999999</v>
      </c>
      <c r="F300" s="11">
        <f>FI!F55</f>
        <v>3269629.7539928635</v>
      </c>
      <c r="G300" s="31"/>
      <c r="H300" s="31"/>
      <c r="I300" s="31"/>
      <c r="J300" s="31"/>
      <c r="K300" s="31"/>
    </row>
    <row r="301" spans="1:11">
      <c r="A301" s="194" t="str">
        <f>FI!A56</f>
        <v>Institutional</v>
      </c>
      <c r="B301" s="194" t="str">
        <f>FI!B56</f>
        <v>FRANKLIN U.S. DOLLAR LIQUID RESERVE FUND CLASS A (MDIS) USD</v>
      </c>
      <c r="C301" s="30" t="str">
        <f>FI!C56</f>
        <v>USD</v>
      </c>
      <c r="D301" s="199">
        <f>FI!D56</f>
        <v>8.2899999999999991</v>
      </c>
      <c r="E301" s="269">
        <f>FI!E56</f>
        <v>91363.807789999992</v>
      </c>
      <c r="F301" s="11">
        <f>FI!F56</f>
        <v>751348.54612262291</v>
      </c>
      <c r="G301" s="31"/>
      <c r="H301" s="31"/>
      <c r="I301" s="31"/>
      <c r="J301" s="31"/>
      <c r="K301" s="31"/>
    </row>
    <row r="302" spans="1:11">
      <c r="A302" s="194" t="str">
        <f>FI!A57</f>
        <v>Institutional</v>
      </c>
      <c r="B302" s="194" t="str">
        <f>FI!B57</f>
        <v>FRANKLIN U.S. DOLLAR LIQUID RESERVE FUND CLASS I (ACC) USD</v>
      </c>
      <c r="C302" s="30" t="str">
        <f>FI!C57</f>
        <v>USD</v>
      </c>
      <c r="D302" s="199">
        <f>FI!D57</f>
        <v>8.2899999999999991</v>
      </c>
      <c r="E302" s="269">
        <f>FI!E57</f>
        <v>1671970.9032000001</v>
      </c>
      <c r="F302" s="11">
        <f>FI!F57</f>
        <v>13749787.116645839</v>
      </c>
      <c r="G302" s="31"/>
      <c r="H302" s="31"/>
      <c r="I302" s="31"/>
      <c r="J302" s="31"/>
      <c r="K302" s="31"/>
    </row>
    <row r="303" spans="1:11">
      <c r="A303" s="194" t="str">
        <f>FI!A58</f>
        <v>Institutional</v>
      </c>
      <c r="B303" s="194" t="str">
        <f>FI!B58</f>
        <v>TEMPLETON EURO LIQUID RESERVE FUND CLASS A (ACC)</v>
      </c>
      <c r="C303" s="30" t="str">
        <f>FI!C58</f>
        <v>EUR</v>
      </c>
      <c r="D303" s="199">
        <f>FI!D58</f>
        <v>10.657624</v>
      </c>
      <c r="E303" s="269">
        <f>FI!E58</f>
        <v>231822.51611999999</v>
      </c>
      <c r="F303" s="11">
        <f>FI!F58</f>
        <v>2462144.9838351021</v>
      </c>
      <c r="G303" s="31"/>
      <c r="H303" s="31"/>
      <c r="I303" s="31"/>
      <c r="J303" s="31"/>
      <c r="K303" s="31"/>
    </row>
    <row r="304" spans="1:11">
      <c r="A304" s="194" t="str">
        <f>FI!A59</f>
        <v>Institutional</v>
      </c>
      <c r="B304" s="194" t="str">
        <f>FI!B59</f>
        <v>TEMPLETON EURO LIQUID RESERVE FUND CLASS A (YDIS)</v>
      </c>
      <c r="C304" s="30" t="str">
        <f>FI!C59</f>
        <v>EUR</v>
      </c>
      <c r="D304" s="199">
        <f>FI!D59</f>
        <v>10.657624</v>
      </c>
      <c r="E304" s="269">
        <f>FI!E59</f>
        <v>70697.435599999997</v>
      </c>
      <c r="F304" s="11">
        <f>FI!F59</f>
        <v>750864.66727175633</v>
      </c>
      <c r="G304" s="31"/>
      <c r="H304" s="31"/>
      <c r="I304" s="31"/>
      <c r="J304" s="31"/>
      <c r="K304" s="31"/>
    </row>
    <row r="305" spans="1:6">
      <c r="A305" s="191"/>
      <c r="B305" s="191" t="s">
        <v>41</v>
      </c>
      <c r="C305" s="6"/>
      <c r="D305" s="202"/>
      <c r="E305" s="275"/>
      <c r="F305" s="3">
        <f>SUM(F135:F304)</f>
        <v>1127671781.1466432</v>
      </c>
    </row>
    <row r="306" spans="1:6" ht="13.5" customHeight="1">
      <c r="A306" s="193"/>
      <c r="B306" s="193"/>
      <c r="C306" s="13"/>
      <c r="D306" s="199"/>
      <c r="E306" s="278"/>
      <c r="F306" s="4"/>
    </row>
    <row r="307" spans="1:6" ht="12" customHeight="1">
      <c r="A307" s="189"/>
      <c r="B307" s="189" t="str">
        <f>SCHEMESUM!A21</f>
        <v>Ginsglobal Index Funds (Mauritius) Ltd</v>
      </c>
      <c r="C307" s="13"/>
      <c r="D307" s="199"/>
      <c r="E307" s="269"/>
      <c r="F307" s="11"/>
    </row>
    <row r="308" spans="1:6">
      <c r="A308" s="190" t="str">
        <f>CONCATENATE(EQUITY!A329," and ",EQUITY!A334)</f>
        <v>Retail and Institutional</v>
      </c>
      <c r="B308" s="190" t="str">
        <f>EQUITY!B329</f>
        <v>GinsGlobal Global Equity Index Fund</v>
      </c>
      <c r="C308" s="13" t="str">
        <f>EQUITY!C329</f>
        <v>USD</v>
      </c>
      <c r="D308" s="199">
        <f>EQUITY!D329</f>
        <v>8.2899999999999991</v>
      </c>
      <c r="E308" s="269">
        <f>EQUITY!E329+EQUITY!E334</f>
        <v>1841734</v>
      </c>
      <c r="F308" s="11">
        <f>EQUITY!F329+EQUITY!F334</f>
        <v>15470565.600000001</v>
      </c>
    </row>
    <row r="309" spans="1:6">
      <c r="A309" s="190" t="str">
        <f>CONCATENATE(EQUITY!A330," and ",EQUITY!A335)</f>
        <v>Retail and Institutional</v>
      </c>
      <c r="B309" s="190" t="str">
        <f>EQUITY!B330</f>
        <v>GinsGlobal US Equity Index Fund</v>
      </c>
      <c r="C309" s="13" t="str">
        <f>EQUITY!C330</f>
        <v>USD</v>
      </c>
      <c r="D309" s="199">
        <f>EQUITY!D330</f>
        <v>8.2899999999999991</v>
      </c>
      <c r="E309" s="269">
        <f>EQUITY!E330+EQUITY!E335</f>
        <v>204035.52000000002</v>
      </c>
      <c r="F309" s="11">
        <f>EQUITY!F330+EQUITY!F335</f>
        <v>1713898.3680000002</v>
      </c>
    </row>
    <row r="310" spans="1:6">
      <c r="A310" s="190" t="str">
        <f>EQUITY!A331</f>
        <v>Retail</v>
      </c>
      <c r="B310" s="190" t="str">
        <f>EQUITY!B331</f>
        <v>GinsGlobal European Equity Index Fund</v>
      </c>
      <c r="C310" s="13" t="str">
        <f>EQUITY!C331</f>
        <v>EUR</v>
      </c>
      <c r="D310" s="199">
        <f>EQUITY!D331</f>
        <v>10.657624</v>
      </c>
      <c r="E310" s="269">
        <f>EQUITY!E331</f>
        <v>45050.079999999958</v>
      </c>
      <c r="F310" s="11">
        <f>EQUITY!F331</f>
        <v>484288.35999999952</v>
      </c>
    </row>
    <row r="311" spans="1:6">
      <c r="A311" s="190" t="str">
        <f>EQUITY!A332</f>
        <v>Retail</v>
      </c>
      <c r="B311" s="190" t="str">
        <f>EQUITY!B332</f>
        <v>GinsGlobal Japanese Equity Index Fund</v>
      </c>
      <c r="C311" s="13" t="str">
        <f>EQUITY!C332</f>
        <v>JPY</v>
      </c>
      <c r="D311" s="199">
        <f>EQUITY!D332</f>
        <v>9.3992762364294347</v>
      </c>
      <c r="E311" s="269">
        <f>EQUITY!E332</f>
        <v>18000</v>
      </c>
      <c r="F311" s="11">
        <f>EQUITY!F332</f>
        <v>234000</v>
      </c>
    </row>
    <row r="312" spans="1:6">
      <c r="A312" s="190" t="str">
        <f>AA!A33</f>
        <v>Retail</v>
      </c>
      <c r="B312" s="190" t="str">
        <f>AA!B33</f>
        <v>GinsGlobal Global Balanced Index Fund</v>
      </c>
      <c r="C312" s="13" t="str">
        <f>AA!C33</f>
        <v>USD</v>
      </c>
      <c r="D312" s="199">
        <f>AA!D33</f>
        <v>8.2899999999999991</v>
      </c>
      <c r="E312" s="269">
        <f>AA!E33</f>
        <v>121260</v>
      </c>
      <c r="F312" s="11">
        <f>AA!F33</f>
        <v>1018584</v>
      </c>
    </row>
    <row r="313" spans="1:6">
      <c r="A313" s="190" t="str">
        <f>AA!A34</f>
        <v>Retail</v>
      </c>
      <c r="B313" s="190" t="str">
        <f>AA!B34</f>
        <v>GinsGlobal European Real Estate Index Fund</v>
      </c>
      <c r="C313" s="13" t="str">
        <f>AA!C34</f>
        <v>USD</v>
      </c>
      <c r="D313" s="199">
        <f>AA!D34</f>
        <v>8.2899999999999991</v>
      </c>
      <c r="E313" s="269">
        <f>AA!E34</f>
        <v>0</v>
      </c>
      <c r="F313" s="11">
        <f>AA!F34</f>
        <v>0</v>
      </c>
    </row>
    <row r="314" spans="1:6">
      <c r="A314" s="190" t="str">
        <f>FI!A64</f>
        <v>Retail</v>
      </c>
      <c r="B314" s="190" t="str">
        <f>FI!B64</f>
        <v>GinsGlobal Global Money Market Fund</v>
      </c>
      <c r="C314" s="13" t="str">
        <f>FI!C64</f>
        <v>USD</v>
      </c>
      <c r="D314" s="199">
        <f>FI!D64</f>
        <v>8.2899999999999991</v>
      </c>
      <c r="E314" s="269">
        <f>FI!E64</f>
        <v>1083968</v>
      </c>
      <c r="F314" s="11">
        <f>FI!F64</f>
        <v>9105331.2000000011</v>
      </c>
    </row>
    <row r="315" spans="1:6">
      <c r="A315" s="190" t="str">
        <f>CONCATENATE(FI!A65," and ",FI!A67)</f>
        <v>Retail and Institutional</v>
      </c>
      <c r="B315" s="190" t="str">
        <f>FI!B65</f>
        <v>GinsGlobal Global Bond Fund</v>
      </c>
      <c r="C315" s="13" t="str">
        <f>FI!C65</f>
        <v>USD</v>
      </c>
      <c r="D315" s="199">
        <f>FI!D65</f>
        <v>8.2899999999999991</v>
      </c>
      <c r="E315" s="269">
        <f>FI!E65+FI!E67</f>
        <v>7210733.8499999996</v>
      </c>
      <c r="F315" s="11">
        <f>FI!F65+FI!F67</f>
        <v>60570164.340000004</v>
      </c>
    </row>
    <row r="316" spans="1:6">
      <c r="A316" s="191"/>
      <c r="B316" s="191" t="s">
        <v>41</v>
      </c>
      <c r="C316" s="25"/>
      <c r="D316" s="200"/>
      <c r="E316" s="275"/>
      <c r="F316" s="3">
        <f>SUM(F308:F315)</f>
        <v>88596831.868000001</v>
      </c>
    </row>
    <row r="317" spans="1:6" s="1" customFormat="1">
      <c r="A317" s="188"/>
      <c r="B317" s="188"/>
      <c r="C317" s="26"/>
      <c r="D317" s="198"/>
      <c r="E317" s="340"/>
      <c r="F317" s="8"/>
    </row>
    <row r="318" spans="1:6">
      <c r="A318" s="189"/>
      <c r="B318" s="189" t="str">
        <f>SCHEMESUM!A22</f>
        <v>Investec Global Strategy Fund (Luxembourg)</v>
      </c>
      <c r="C318" s="13"/>
      <c r="D318" s="199"/>
      <c r="E318" s="269"/>
      <c r="F318" s="11"/>
    </row>
    <row r="319" spans="1:6">
      <c r="A319" s="190" t="str">
        <f>CONCATENATE(EQUITY!A340," and ",EQUITY!A353)</f>
        <v>Retail and Institutional</v>
      </c>
      <c r="B319" s="190" t="str">
        <f>EQUITY!B340</f>
        <v>American Equity Fund</v>
      </c>
      <c r="C319" s="13" t="str">
        <f>EQUITY!C340</f>
        <v>USD</v>
      </c>
      <c r="D319" s="199">
        <f>EQUITY!D340</f>
        <v>8.2899999999999991</v>
      </c>
      <c r="E319" s="269">
        <f>EQUITY!E340+EQUITY!E353</f>
        <v>867178.60400000017</v>
      </c>
      <c r="F319" s="11">
        <f>EQUITY!F340+EQUITY!F353</f>
        <v>7155234.1612</v>
      </c>
    </row>
    <row r="320" spans="1:6">
      <c r="A320" s="190" t="str">
        <f>CONCATENATE(EQUITY!A341," and ",EQUITY!A352)</f>
        <v>Retail and Institutional</v>
      </c>
      <c r="B320" s="190" t="str">
        <f>EQUITY!B341</f>
        <v>Asian Equity Fund</v>
      </c>
      <c r="C320" s="13" t="str">
        <f>EQUITY!C341</f>
        <v>USD</v>
      </c>
      <c r="D320" s="199">
        <f>EQUITY!D341</f>
        <v>8.2899999999999991</v>
      </c>
      <c r="E320" s="269">
        <f>EQUITY!E341+EQUITY!E352</f>
        <v>67616757.549199998</v>
      </c>
      <c r="F320" s="269">
        <f>EQUITY!F341+EQUITY!F352</f>
        <v>557917055.56789994</v>
      </c>
    </row>
    <row r="321" spans="1:6">
      <c r="A321" s="190" t="str">
        <f>EQUITY!A342</f>
        <v>Retail</v>
      </c>
      <c r="B321" s="190" t="str">
        <f>EQUITY!B342</f>
        <v>Continental European Equity Fund</v>
      </c>
      <c r="C321" s="13" t="str">
        <f>EQUITY!C342</f>
        <v>USD</v>
      </c>
      <c r="D321" s="199">
        <f>EQUITY!D342</f>
        <v>8.2899999999999991</v>
      </c>
      <c r="E321" s="269">
        <f>EQUITY!E342</f>
        <v>6469076.455099998</v>
      </c>
      <c r="F321" s="11">
        <f>EQUITY!F342</f>
        <v>53377420.321799971</v>
      </c>
    </row>
    <row r="322" spans="1:6">
      <c r="A322" s="190" t="str">
        <f>FI!A72</f>
        <v>Retail</v>
      </c>
      <c r="B322" s="190" t="str">
        <f>FI!B72</f>
        <v>Euro Money Fund</v>
      </c>
      <c r="C322" s="13" t="str">
        <f>FI!C72</f>
        <v>USD</v>
      </c>
      <c r="D322" s="199">
        <f>FI!D72</f>
        <v>8.2899999999999991</v>
      </c>
      <c r="E322" s="269">
        <f>FI!E72</f>
        <v>25198825.9142</v>
      </c>
      <c r="F322" s="11">
        <f>FI!F72</f>
        <v>207919682.44610006</v>
      </c>
    </row>
    <row r="323" spans="1:6">
      <c r="A323" s="190" t="str">
        <f>CONCATENATE(FI!A75," and ",FI!A77)</f>
        <v>Retail and Institutional</v>
      </c>
      <c r="B323" s="190" t="str">
        <f>FI!B75</f>
        <v>Global Bond Fund</v>
      </c>
      <c r="C323" s="13" t="str">
        <f>FI!C75</f>
        <v>USD</v>
      </c>
      <c r="D323" s="199">
        <f>FI!D75</f>
        <v>8.2899999999999991</v>
      </c>
      <c r="E323" s="269">
        <f>FI!E75+FI!E77</f>
        <v>100952075.36740002</v>
      </c>
      <c r="F323" s="11">
        <f>FI!F75+FI!F77</f>
        <v>832972279.11809993</v>
      </c>
    </row>
    <row r="324" spans="1:6">
      <c r="A324" s="190" t="str">
        <f>CONCATENATE(EQUITY!A344," and ",EQUITY!A354)</f>
        <v>Retail and Institutional</v>
      </c>
      <c r="B324" s="190" t="str">
        <f>EQUITY!B344</f>
        <v>Global Dynamic Fund</v>
      </c>
      <c r="C324" s="13" t="str">
        <f>EQUITY!C344</f>
        <v>USD</v>
      </c>
      <c r="D324" s="199">
        <f>EQUITY!D344</f>
        <v>8.2899999999999991</v>
      </c>
      <c r="E324" s="269">
        <f>EQUITY!E344+EQUITY!E354</f>
        <v>355776139.78850001</v>
      </c>
      <c r="F324" s="11">
        <f>EQUITY!F344+EQUITY!F354</f>
        <v>2935567802.2066002</v>
      </c>
    </row>
    <row r="325" spans="1:6">
      <c r="A325" s="190" t="str">
        <f>CONCATENATE(EQUITY!A343," and ",EQUITY!A355)</f>
        <v>Retail and Institutional</v>
      </c>
      <c r="B325" s="190" t="str">
        <f>EQUITY!B343</f>
        <v>Global Franchise Fund</v>
      </c>
      <c r="C325" s="13" t="str">
        <f>EQUITY!C343</f>
        <v>USD</v>
      </c>
      <c r="D325" s="199">
        <f>EQUITY!D343</f>
        <v>8.2899999999999991</v>
      </c>
      <c r="E325" s="269">
        <f>EQUITY!E343+EQUITY!E355</f>
        <v>326271420.68949997</v>
      </c>
      <c r="F325" s="269">
        <f>EQUITY!F343+EQUITY!F355</f>
        <v>2692119482.5589004</v>
      </c>
    </row>
    <row r="326" spans="1:6">
      <c r="A326" s="190" t="str">
        <f>CONCATENATE(EQUITY!A345," and ",EQUITY!A356)</f>
        <v>Retail and Institutional</v>
      </c>
      <c r="B326" s="190" t="str">
        <f>EQUITY!B345</f>
        <v>Global Energy Fund</v>
      </c>
      <c r="C326" s="13" t="str">
        <f>EQUITY!C345</f>
        <v>USD</v>
      </c>
      <c r="D326" s="199">
        <f>EQUITY!D345</f>
        <v>8.2899999999999991</v>
      </c>
      <c r="E326" s="269">
        <f>EQUITY!E345+EQUITY!E356</f>
        <v>0</v>
      </c>
      <c r="F326" s="11">
        <f>EQUITY!F345+EQUITY!F356</f>
        <v>0</v>
      </c>
    </row>
    <row r="327" spans="1:6" s="32" customFormat="1">
      <c r="A327" s="190" t="str">
        <f>CONCATENATE(EQUITY!A346," and ",EQUITY!A357)</f>
        <v>Retail and Institutional</v>
      </c>
      <c r="B327" s="190" t="str">
        <f>EQUITY!B346</f>
        <v>Global Equity Fund</v>
      </c>
      <c r="C327" s="13" t="str">
        <f>EQUITY!C346</f>
        <v>USD</v>
      </c>
      <c r="D327" s="199">
        <f>EQUITY!D346</f>
        <v>8.2899999999999991</v>
      </c>
      <c r="E327" s="269">
        <f>EQUITY!E346+EQUITY!E357</f>
        <v>496909911.5844</v>
      </c>
      <c r="F327" s="11">
        <f>EQUITY!F346+EQUITY!F357</f>
        <v>4100085907.7040005</v>
      </c>
    </row>
    <row r="328" spans="1:6">
      <c r="A328" s="190" t="str">
        <f>CONCATENATE(EQUITY!A347," and ",EQUITY!A358)</f>
        <v>Retail and Institutional</v>
      </c>
      <c r="B328" s="190" t="str">
        <f>EQUITY!B347</f>
        <v>Global Gold Fund</v>
      </c>
      <c r="C328" s="13" t="str">
        <f>EQUITY!C347</f>
        <v>USD</v>
      </c>
      <c r="D328" s="199">
        <f>EQUITY!D347</f>
        <v>8.2899999999999991</v>
      </c>
      <c r="E328" s="269">
        <f>EQUITY!E347+EQUITY!E358</f>
        <v>32750766.580299996</v>
      </c>
      <c r="F328" s="11">
        <f>EQUITY!F347+EQUITY!F358</f>
        <v>270231994.55860001</v>
      </c>
    </row>
    <row r="329" spans="1:6">
      <c r="A329" s="181" t="str">
        <f>CONCATENATE(AA!A39," and ",AA!A41)</f>
        <v>Retail and Institutional</v>
      </c>
      <c r="B329" s="190" t="str">
        <f>AA!B39</f>
        <v>Global Strategic Managed Fund</v>
      </c>
      <c r="C329" s="13" t="str">
        <f>AA!C39</f>
        <v>USD</v>
      </c>
      <c r="D329" s="199">
        <f>AA!D39</f>
        <v>8.2899999999999991</v>
      </c>
      <c r="E329" s="269">
        <f>AA!E39+AA!E41</f>
        <v>335750052.72280002</v>
      </c>
      <c r="F329" s="11">
        <f>AA!F39+AA!F41</f>
        <v>2770329243.9850998</v>
      </c>
    </row>
    <row r="330" spans="1:6">
      <c r="A330" s="190" t="str">
        <f>CONCATENATE(EQUITY!A348," and ",EQUITY!A359)</f>
        <v>Retail and Institutional</v>
      </c>
      <c r="B330" s="190" t="str">
        <f>EQUITY!B348</f>
        <v>Global Strategic Equity Fund</v>
      </c>
      <c r="C330" s="13" t="str">
        <f>EQUITY!C348</f>
        <v>USD</v>
      </c>
      <c r="D330" s="199">
        <f>EQUITY!D348</f>
        <v>8.2899999999999991</v>
      </c>
      <c r="E330" s="269">
        <f>EQUITY!E348+EQUITY!E359</f>
        <v>149683767.47359991</v>
      </c>
      <c r="F330" s="11">
        <f>EQUITY!F348+EQUITY!F359</f>
        <v>1235065534.6647</v>
      </c>
    </row>
    <row r="331" spans="1:6">
      <c r="A331" s="190" t="str">
        <f>EQUITY!A349</f>
        <v>Retail</v>
      </c>
      <c r="B331" s="190" t="str">
        <f>EQUITY!B349</f>
        <v>Managed Currency Fund</v>
      </c>
      <c r="C331" s="13" t="str">
        <f>EQUITY!C349</f>
        <v>USD</v>
      </c>
      <c r="D331" s="199">
        <f>EQUITY!D349</f>
        <v>8.2899999999999991</v>
      </c>
      <c r="E331" s="269">
        <f>EQUITY!E349</f>
        <v>24872897.944200005</v>
      </c>
      <c r="F331" s="11">
        <f>EQUITY!F349</f>
        <v>205230396.83120003</v>
      </c>
    </row>
    <row r="332" spans="1:6">
      <c r="A332" s="190" t="str">
        <f>FI!A73</f>
        <v>Retail</v>
      </c>
      <c r="B332" s="190" t="str">
        <f>FI!B73</f>
        <v>Sterling Money Fund</v>
      </c>
      <c r="C332" s="13" t="str">
        <f>FI!C73</f>
        <v>USD</v>
      </c>
      <c r="D332" s="199">
        <f>FI!D73</f>
        <v>8.2899999999999991</v>
      </c>
      <c r="E332" s="269">
        <f>FI!E73</f>
        <v>24779898.898599986</v>
      </c>
      <c r="F332" s="11">
        <f>FI!F73</f>
        <v>204463046.3229</v>
      </c>
    </row>
    <row r="333" spans="1:6">
      <c r="A333" s="190" t="str">
        <f>EQUITY!A350</f>
        <v>Retail</v>
      </c>
      <c r="B333" s="190" t="str">
        <f>EQUITY!B350</f>
        <v>UK Equity Fund</v>
      </c>
      <c r="C333" s="13" t="str">
        <f>EQUITY!C350</f>
        <v>USD</v>
      </c>
      <c r="D333" s="199">
        <f>EQUITY!D350</f>
        <v>8.2899999999999991</v>
      </c>
      <c r="E333" s="269">
        <f>EQUITY!E350</f>
        <v>1278764.0599999998</v>
      </c>
      <c r="F333" s="11">
        <f>EQUITY!F350</f>
        <v>10551293.866299998</v>
      </c>
    </row>
    <row r="334" spans="1:6">
      <c r="A334" s="190" t="str">
        <f>CONCATENATE(FI!A74," and ",FI!A78)</f>
        <v>Retail and Institutional</v>
      </c>
      <c r="B334" s="190" t="str">
        <f>FI!B74</f>
        <v>US Dollar Money Fund</v>
      </c>
      <c r="C334" s="13" t="str">
        <f>FI!C74</f>
        <v>USD</v>
      </c>
      <c r="D334" s="199">
        <f>FI!D74</f>
        <v>8.2899999999999991</v>
      </c>
      <c r="E334" s="269">
        <f>FI!E74+FI!E78</f>
        <v>212732230.14749992</v>
      </c>
      <c r="F334" s="11">
        <f>FI!F74+FI!F78</f>
        <v>1755288833.2687998</v>
      </c>
    </row>
    <row r="335" spans="1:6">
      <c r="A335" s="191"/>
      <c r="B335" s="191" t="s">
        <v>41</v>
      </c>
      <c r="C335" s="25"/>
      <c r="D335" s="200"/>
      <c r="E335" s="275"/>
      <c r="F335" s="3">
        <f>SUM(F319:F334)</f>
        <v>17838275207.582199</v>
      </c>
    </row>
    <row r="336" spans="1:6">
      <c r="A336" s="193"/>
      <c r="B336" s="193"/>
      <c r="C336" s="193"/>
      <c r="D336" s="193"/>
      <c r="E336" s="278"/>
      <c r="F336" s="4"/>
    </row>
    <row r="337" spans="1:6" s="32" customFormat="1">
      <c r="A337" s="189"/>
      <c r="B337" s="189" t="str">
        <f>SCHEMESUM!A24</f>
        <v>Investec Liquidity Funds Plc (Ireland)</v>
      </c>
      <c r="C337" s="13"/>
      <c r="D337" s="199"/>
      <c r="E337" s="269"/>
      <c r="F337" s="11"/>
    </row>
    <row r="338" spans="1:6" s="32" customFormat="1">
      <c r="A338" s="190" t="str">
        <f>FI!A83</f>
        <v>Retail</v>
      </c>
      <c r="B338" s="190" t="str">
        <f>FI!B83</f>
        <v>Sterling Cash Plus Fund</v>
      </c>
      <c r="C338" s="13" t="str">
        <f>FI!C83</f>
        <v>USD</v>
      </c>
      <c r="D338" s="199">
        <f>FI!D83</f>
        <v>8.2899999999999991</v>
      </c>
      <c r="E338" s="269">
        <f>FI!E83</f>
        <v>0</v>
      </c>
      <c r="F338" s="269">
        <f>FI!F83</f>
        <v>0</v>
      </c>
    </row>
    <row r="339" spans="1:6" s="32" customFormat="1">
      <c r="A339" s="190" t="str">
        <f>CONCATENATE(FI!A84," and ",FI!A88)</f>
        <v>Retail and Institutional</v>
      </c>
      <c r="B339" s="190" t="str">
        <f>FI!B84</f>
        <v>Sterling Liquidity Fund</v>
      </c>
      <c r="C339" s="13" t="str">
        <f>FI!C84</f>
        <v>USD</v>
      </c>
      <c r="D339" s="199">
        <f>FI!D84</f>
        <v>8.2899999999999991</v>
      </c>
      <c r="E339" s="269">
        <f>FI!E84+FI!E88</f>
        <v>0</v>
      </c>
      <c r="F339" s="269">
        <f>FI!F84+FI!F88</f>
        <v>0</v>
      </c>
    </row>
    <row r="340" spans="1:6" s="32" customFormat="1">
      <c r="A340" s="190" t="str">
        <f>CONCATENATE(FI!A85," and ",FI!A89)</f>
        <v>Retail and Retail</v>
      </c>
      <c r="B340" s="190" t="str">
        <f>FI!B85</f>
        <v>US Dollar Liquidity Fund</v>
      </c>
      <c r="C340" s="13" t="str">
        <f>FI!C85</f>
        <v>USD</v>
      </c>
      <c r="D340" s="199">
        <f>FI!D85</f>
        <v>8.2899999999999991</v>
      </c>
      <c r="E340" s="269">
        <f>FI!E85+FI!E89</f>
        <v>1396147.4295000001</v>
      </c>
      <c r="F340" s="269">
        <f>FI!F85+FI!F89</f>
        <v>11519843.4716</v>
      </c>
    </row>
    <row r="341" spans="1:6" s="32" customFormat="1">
      <c r="A341" s="190" t="str">
        <f>FI!A86</f>
        <v>Retail</v>
      </c>
      <c r="B341" s="190" t="str">
        <f>FI!B86</f>
        <v>Euro Liquidity Plus</v>
      </c>
      <c r="C341" s="13" t="str">
        <f>FI!C86</f>
        <v>USD</v>
      </c>
      <c r="D341" s="199">
        <f>FI!D86</f>
        <v>8.2899999999999991</v>
      </c>
      <c r="E341" s="269">
        <f>FI!E86</f>
        <v>0</v>
      </c>
      <c r="F341" s="269">
        <f>FI!F86</f>
        <v>0</v>
      </c>
    </row>
    <row r="342" spans="1:6" s="32" customFormat="1">
      <c r="A342" s="191"/>
      <c r="B342" s="191" t="s">
        <v>41</v>
      </c>
      <c r="C342" s="25"/>
      <c r="D342" s="200"/>
      <c r="E342" s="275"/>
      <c r="F342" s="3">
        <f>SUM(F338:F341)</f>
        <v>11519843.4716</v>
      </c>
    </row>
    <row r="343" spans="1:6">
      <c r="A343" s="193"/>
      <c r="B343" s="193"/>
      <c r="C343" s="193"/>
      <c r="D343" s="193"/>
      <c r="E343" s="278"/>
      <c r="F343" s="4"/>
    </row>
    <row r="344" spans="1:6">
      <c r="A344" s="189"/>
      <c r="B344" s="189" t="str">
        <f>SCHEMESUM!A23</f>
        <v>Investec International Fund (Ireland)</v>
      </c>
      <c r="C344" s="13"/>
      <c r="D344" s="199"/>
      <c r="E344" s="269"/>
      <c r="F344" s="11"/>
    </row>
    <row r="345" spans="1:6">
      <c r="A345" s="181" t="str">
        <f>CONCATENATE(AA!A46," and ",AA!A48)</f>
        <v>Retail and Institutional</v>
      </c>
      <c r="B345" s="181" t="str">
        <f>AA!B46</f>
        <v>Global Managed Fund</v>
      </c>
      <c r="C345" s="177" t="str">
        <f>AA!C46</f>
        <v>USD</v>
      </c>
      <c r="D345" s="204">
        <f>AA!D46</f>
        <v>8.2899999999999991</v>
      </c>
      <c r="E345" s="333">
        <f>AA!E46+AA!E48</f>
        <v>1649631886.5962</v>
      </c>
      <c r="F345" s="14">
        <f>AA!F46+AA!F48</f>
        <v>13611385672.6464</v>
      </c>
    </row>
    <row r="346" spans="1:6">
      <c r="A346" s="191"/>
      <c r="B346" s="191" t="s">
        <v>41</v>
      </c>
      <c r="C346" s="25"/>
      <c r="D346" s="200"/>
      <c r="E346" s="275"/>
      <c r="F346" s="3">
        <f>SUM(F345:F345)</f>
        <v>13611385672.6464</v>
      </c>
    </row>
    <row r="347" spans="1:6">
      <c r="A347" s="190"/>
      <c r="B347" s="190"/>
      <c r="C347" s="13"/>
      <c r="D347" s="199"/>
      <c r="E347" s="269"/>
      <c r="F347" s="11"/>
    </row>
    <row r="348" spans="1:6">
      <c r="A348" s="190"/>
      <c r="B348" s="189" t="str">
        <f>SCHEMESUM!A25</f>
        <v>Investec World Axis PCC Limited</v>
      </c>
      <c r="C348" s="13"/>
      <c r="D348" s="199"/>
      <c r="E348" s="269"/>
      <c r="F348" s="11"/>
    </row>
    <row r="349" spans="1:6">
      <c r="A349" s="269" t="str">
        <f>EQUITY!A364</f>
        <v>Retail</v>
      </c>
      <c r="B349" s="269" t="str">
        <f>EQUITY!B364</f>
        <v>Investec Core Fund</v>
      </c>
      <c r="C349" s="269" t="str">
        <f>EQUITY!C364</f>
        <v>USD</v>
      </c>
      <c r="D349" s="269">
        <f>EQUITY!D364</f>
        <v>8.2899999999999991</v>
      </c>
      <c r="E349" s="269">
        <f>EQUITY!E364</f>
        <v>232613215.36263952</v>
      </c>
      <c r="F349" s="269">
        <f>EQUITY!F364</f>
        <v>1913429786.9300001</v>
      </c>
    </row>
    <row r="350" spans="1:6">
      <c r="A350" s="269" t="str">
        <f>EQUITY!A365</f>
        <v>Retail</v>
      </c>
      <c r="B350" s="269" t="str">
        <f>EQUITY!B365</f>
        <v>Investec Global Equity Fund</v>
      </c>
      <c r="C350" s="269" t="str">
        <f>EQUITY!C365</f>
        <v>USD</v>
      </c>
      <c r="D350" s="269">
        <f>EQUITY!D365</f>
        <v>8.2899999999999991</v>
      </c>
      <c r="E350" s="269">
        <f>EQUITY!E365</f>
        <v>17924366.864013225</v>
      </c>
      <c r="F350" s="269">
        <f>EQUITY!F365</f>
        <v>147442256.94999999</v>
      </c>
    </row>
    <row r="351" spans="1:6">
      <c r="A351" s="269" t="str">
        <f>AA!A53</f>
        <v>Retail</v>
      </c>
      <c r="B351" s="269" t="str">
        <f>AA!B53</f>
        <v>Investec Cautious Fund</v>
      </c>
      <c r="C351" s="269" t="str">
        <f>AA!C53</f>
        <v>USD</v>
      </c>
      <c r="D351" s="269">
        <f>AA!D53</f>
        <v>8.2899999999999991</v>
      </c>
      <c r="E351" s="269">
        <f>AA!E53</f>
        <v>2521426.5907267383</v>
      </c>
      <c r="F351" s="269">
        <f>AA!F53</f>
        <v>20740750.850000001</v>
      </c>
    </row>
    <row r="352" spans="1:6" s="32" customFormat="1">
      <c r="A352" s="191"/>
      <c r="B352" s="191" t="s">
        <v>41</v>
      </c>
      <c r="C352" s="25"/>
      <c r="D352" s="200"/>
      <c r="E352" s="275"/>
      <c r="F352" s="3">
        <f>SUM(F349:F351)</f>
        <v>2081612794.73</v>
      </c>
    </row>
    <row r="353" spans="1:6">
      <c r="A353" s="190"/>
      <c r="B353" s="190"/>
      <c r="C353" s="13"/>
      <c r="D353" s="199"/>
      <c r="E353" s="269"/>
      <c r="F353" s="11"/>
    </row>
    <row r="354" spans="1:6" s="32" customFormat="1">
      <c r="A354" s="189"/>
      <c r="B354" s="189" t="str">
        <f>SCHEMESUM!A26</f>
        <v>Investment Solutions Strategic Global Fund (Jersey)</v>
      </c>
      <c r="C354" s="13"/>
      <c r="D354" s="199"/>
      <c r="E354" s="269"/>
      <c r="F354" s="11"/>
    </row>
    <row r="355" spans="1:6" s="32" customFormat="1">
      <c r="A355" s="190" t="str">
        <f>CONCATENATE(AA!A58," and ",AA!A63)</f>
        <v>Retail and Institutional</v>
      </c>
      <c r="B355" s="190" t="str">
        <f>AA!B58</f>
        <v>Alexander Forbes Strategic Global Aggressive Fund</v>
      </c>
      <c r="C355" s="13" t="str">
        <f>AA!C58</f>
        <v>USD</v>
      </c>
      <c r="D355" s="199">
        <f>AA!D58</f>
        <v>8.2899999999999991</v>
      </c>
      <c r="E355" s="269">
        <f>AA!E58+AA!E63</f>
        <v>2278197.2000000002</v>
      </c>
      <c r="F355" s="11">
        <f>AA!F58+AA!F63</f>
        <v>18779179.52</v>
      </c>
    </row>
    <row r="356" spans="1:6" s="32" customFormat="1">
      <c r="A356" s="190" t="str">
        <f>CONCATENATE(AA!A59," and ",AA!A64)</f>
        <v>Retail and Institutional</v>
      </c>
      <c r="B356" s="190" t="str">
        <f>AA!B59</f>
        <v>Alexander Forbes Strategic Global Balanced Fund</v>
      </c>
      <c r="C356" s="13" t="str">
        <f>AA!C59</f>
        <v>USD</v>
      </c>
      <c r="D356" s="199">
        <f>AA!D59</f>
        <v>8.2899999999999991</v>
      </c>
      <c r="E356" s="269">
        <f>AA!E59+AA!E64</f>
        <v>35556509.840000004</v>
      </c>
      <c r="F356" s="11">
        <f>AA!F59+AA!F64</f>
        <v>293092310.61000001</v>
      </c>
    </row>
    <row r="357" spans="1:6" s="32" customFormat="1">
      <c r="A357" s="190" t="str">
        <f>CONCATENATE(AA!A60," and ",AA!A65)</f>
        <v>Retail and Institutional</v>
      </c>
      <c r="B357" s="190" t="str">
        <f>AA!B60</f>
        <v>Alexander Forbes Strategic Global Conservative Fund</v>
      </c>
      <c r="C357" s="13" t="str">
        <f>AA!C60</f>
        <v>USD</v>
      </c>
      <c r="D357" s="199">
        <f>AA!D60</f>
        <v>8.2899999999999991</v>
      </c>
      <c r="E357" s="269">
        <f>AA!E60+AA!E65</f>
        <v>5064987.2299999995</v>
      </c>
      <c r="F357" s="11">
        <f>AA!F60+AA!F65</f>
        <v>41750689.740000002</v>
      </c>
    </row>
    <row r="358" spans="1:6" s="32" customFormat="1">
      <c r="A358" s="190" t="str">
        <f>CONCATENATE(AA!A61," and ",AA!A66)</f>
        <v>Retail and Institutional</v>
      </c>
      <c r="B358" s="190" t="str">
        <f>AA!B61</f>
        <v>Alexander Forbes Strategic Global Moderate Fund</v>
      </c>
      <c r="C358" s="13" t="str">
        <f>AA!C61</f>
        <v>USD</v>
      </c>
      <c r="D358" s="199">
        <f>AA!D61</f>
        <v>8.2899999999999991</v>
      </c>
      <c r="E358" s="269">
        <f>AA!E61+AA!E66</f>
        <v>16660115.829999998</v>
      </c>
      <c r="F358" s="11">
        <f>AA!F61+AA!F66</f>
        <v>137329334.78</v>
      </c>
    </row>
    <row r="359" spans="1:6" s="32" customFormat="1">
      <c r="A359" s="190" t="str">
        <f>CONCATENATE(EQUITY!A371," and ",EQUITY!A373)</f>
        <v>Retail and Institutional</v>
      </c>
      <c r="B359" s="190" t="str">
        <f>EQUITY!B371</f>
        <v>IS Strategic Global Equity</v>
      </c>
      <c r="C359" s="13" t="str">
        <f>EQUITY!C371</f>
        <v>USD</v>
      </c>
      <c r="D359" s="199">
        <f>EQUITY!D371</f>
        <v>8.2899999999999991</v>
      </c>
      <c r="E359" s="269">
        <f>EQUITY!E371+EQUITY!E373</f>
        <v>18578574.59</v>
      </c>
      <c r="F359" s="11">
        <f>EQUITY!F371+EQUITY!F373</f>
        <v>153143190.34999999</v>
      </c>
    </row>
    <row r="360" spans="1:6" s="32" customFormat="1">
      <c r="A360" s="190" t="str">
        <f>CONCATENATE(FI!A94," and ",FI!A100)</f>
        <v>Retail and Institutional</v>
      </c>
      <c r="B360" s="190" t="str">
        <f>FI!B94</f>
        <v>IS Strategic Global Bond Fund</v>
      </c>
      <c r="C360" s="13" t="str">
        <f>FI!C94</f>
        <v>USD</v>
      </c>
      <c r="D360" s="199">
        <f>FI!D94</f>
        <v>8.2899999999999991</v>
      </c>
      <c r="E360" s="341">
        <f>FI!E94+FI!E100</f>
        <v>2074140.37</v>
      </c>
      <c r="F360" s="33">
        <f>FI!F94+FI!F100</f>
        <v>17097139.07</v>
      </c>
    </row>
    <row r="361" spans="1:6" s="32" customFormat="1">
      <c r="A361" s="190" t="str">
        <f>CONCATENATE(FI!A95," and ",FI!A101)</f>
        <v>Retail and Institutional</v>
      </c>
      <c r="B361" s="190" t="str">
        <f>FI!B95</f>
        <v>IS Strategic Sterling Bond Fund</v>
      </c>
      <c r="C361" s="13" t="str">
        <f>FI!C95</f>
        <v>GBP</v>
      </c>
      <c r="D361" s="199">
        <f>FI!D95</f>
        <v>13.373427999999999</v>
      </c>
      <c r="E361" s="341">
        <f>FI!E95+FI!E101</f>
        <v>460715.45</v>
      </c>
      <c r="F361" s="33">
        <f>FI!F95+FI!F101</f>
        <v>6159304.8499999996</v>
      </c>
    </row>
    <row r="362" spans="1:6" s="32" customFormat="1">
      <c r="A362" s="190" t="str">
        <f>CONCATENATE(FI!A96," and ",FI!A102)</f>
        <v>Retail and Institutional</v>
      </c>
      <c r="B362" s="190" t="str">
        <f>FI!B96</f>
        <v>IS Strategic US Dollar Liquidity Fund</v>
      </c>
      <c r="C362" s="13" t="str">
        <f>FI!C96</f>
        <v>USD</v>
      </c>
      <c r="D362" s="199">
        <f>FI!D96</f>
        <v>8.2899999999999991</v>
      </c>
      <c r="E362" s="341">
        <f>FI!E96+FI!E102</f>
        <v>1517818.32</v>
      </c>
      <c r="F362" s="33">
        <f>FI!F96+FI!F102</f>
        <v>12511376.41</v>
      </c>
    </row>
    <row r="363" spans="1:6" s="32" customFormat="1">
      <c r="A363" s="190" t="str">
        <f>CONCATENATE(FI!A97," and ",FI!A103)</f>
        <v>Retail and Institutional</v>
      </c>
      <c r="B363" s="190" t="str">
        <f>FI!B97</f>
        <v>IS Strategic Euro Liquidity Fund</v>
      </c>
      <c r="C363" s="13" t="str">
        <f>FI!C97</f>
        <v>EUR</v>
      </c>
      <c r="D363" s="199">
        <f>FI!D97</f>
        <v>10.657624</v>
      </c>
      <c r="E363" s="341">
        <f>FI!E97+FI!E103</f>
        <v>1000804.5</v>
      </c>
      <c r="F363" s="33">
        <f>FI!F97+FI!F103</f>
        <v>10658567.93</v>
      </c>
    </row>
    <row r="364" spans="1:6" s="32" customFormat="1">
      <c r="A364" s="190" t="str">
        <f>CONCATENATE(FI!A98," and ",FI!A104)</f>
        <v>Retail and Institutional</v>
      </c>
      <c r="B364" s="190" t="str">
        <f>FI!B98</f>
        <v>IS Strategic Sterling Liquidity Fund</v>
      </c>
      <c r="C364" s="13" t="str">
        <f>FI!C98</f>
        <v>GBP</v>
      </c>
      <c r="D364" s="199">
        <f>FI!D98</f>
        <v>13.373427999999999</v>
      </c>
      <c r="E364" s="341">
        <f>FI!E98+FI!E104</f>
        <v>9510681.9300000016</v>
      </c>
      <c r="F364" s="33">
        <f>FI!F98+FI!F104</f>
        <v>127148306.72</v>
      </c>
    </row>
    <row r="365" spans="1:6" s="32" customFormat="1">
      <c r="A365" s="191"/>
      <c r="B365" s="191" t="s">
        <v>41</v>
      </c>
      <c r="C365" s="25"/>
      <c r="D365" s="200"/>
      <c r="E365" s="275"/>
      <c r="F365" s="3">
        <f>SUM(F355:F364)</f>
        <v>817669399.98000002</v>
      </c>
    </row>
    <row r="366" spans="1:6" s="32" customFormat="1">
      <c r="A366" s="195"/>
      <c r="B366" s="195"/>
      <c r="C366" s="13"/>
      <c r="D366" s="199"/>
      <c r="E366" s="269"/>
      <c r="F366" s="11"/>
    </row>
    <row r="367" spans="1:6">
      <c r="A367" s="189"/>
      <c r="B367" s="189" t="str">
        <f>SCHEMESUM!A30</f>
        <v>Lloyds TSB Money Fund Ltd</v>
      </c>
      <c r="C367" s="29"/>
      <c r="D367" s="201"/>
      <c r="E367" s="278"/>
      <c r="F367" s="4"/>
    </row>
    <row r="368" spans="1:6">
      <c r="A368" s="190" t="str">
        <f>FI!A109</f>
        <v>Retail</v>
      </c>
      <c r="B368" s="190" t="str">
        <f>FI!B109</f>
        <v>Lloyds TSB Offshore Fund Ltd Australian Dollar Class</v>
      </c>
      <c r="C368" s="13" t="str">
        <f>FI!C109</f>
        <v>AUD</v>
      </c>
      <c r="D368" s="199">
        <f>FI!D109</f>
        <v>8.6116519999999994</v>
      </c>
      <c r="E368" s="269">
        <f>FI!E109</f>
        <v>10035.200000000001</v>
      </c>
      <c r="F368" s="11">
        <f>FI!F109</f>
        <v>86454.251520000005</v>
      </c>
    </row>
    <row r="369" spans="1:6">
      <c r="A369" s="190" t="str">
        <f>FI!A110</f>
        <v>Retail</v>
      </c>
      <c r="B369" s="190" t="str">
        <f>FI!B110</f>
        <v>Lloyds TSB Offshore Fund Ltd Euro Class</v>
      </c>
      <c r="C369" s="13" t="str">
        <f>FI!C110</f>
        <v>EUR</v>
      </c>
      <c r="D369" s="199">
        <f>FI!D110</f>
        <v>10.657624</v>
      </c>
      <c r="E369" s="333">
        <f>FI!E110</f>
        <v>299348.09999999998</v>
      </c>
      <c r="F369" s="14">
        <f>FI!F110</f>
        <v>3190601.7238499997</v>
      </c>
    </row>
    <row r="370" spans="1:6">
      <c r="A370" s="190" t="str">
        <f>FI!A111</f>
        <v>Retail</v>
      </c>
      <c r="B370" s="190" t="str">
        <f>FI!B111</f>
        <v>Lloyds TSB Offshore Fund Ltd New Zealand Dollar Class</v>
      </c>
      <c r="C370" s="13" t="str">
        <f>FI!C111</f>
        <v>NZD</v>
      </c>
      <c r="D370" s="199">
        <f>FI!D111</f>
        <v>6.8748969999999998</v>
      </c>
      <c r="E370" s="269">
        <f>FI!E111</f>
        <v>0</v>
      </c>
      <c r="F370" s="11">
        <f>FI!F111</f>
        <v>0</v>
      </c>
    </row>
    <row r="371" spans="1:6">
      <c r="A371" s="190" t="str">
        <f>FI!A112</f>
        <v>Retail</v>
      </c>
      <c r="B371" s="190" t="str">
        <f>FI!B112</f>
        <v>Lloyds TSB Offshore Fund Ltd Sterling Class</v>
      </c>
      <c r="C371" s="13" t="str">
        <f>FI!C112</f>
        <v>GBP</v>
      </c>
      <c r="D371" s="199">
        <f>FI!D112</f>
        <v>13.373427999999999</v>
      </c>
      <c r="E371" s="333">
        <f>FI!E112</f>
        <v>1038127.58</v>
      </c>
      <c r="F371" s="14">
        <f>FI!F112</f>
        <v>13888070.765239999</v>
      </c>
    </row>
    <row r="372" spans="1:6">
      <c r="A372" s="190" t="str">
        <f>FI!A113</f>
        <v>Retail</v>
      </c>
      <c r="B372" s="190" t="str">
        <f>FI!B113</f>
        <v>Lloyds TSB Offshore Fund Ltd US Dollar Class</v>
      </c>
      <c r="C372" s="13" t="str">
        <f>FI!C113</f>
        <v>USD</v>
      </c>
      <c r="D372" s="199">
        <f>FI!D113</f>
        <v>8.2899999999999991</v>
      </c>
      <c r="E372" s="333">
        <f>FI!E113</f>
        <v>291455.28999999998</v>
      </c>
      <c r="F372" s="14">
        <f>FI!F113</f>
        <v>2414590.4955339995</v>
      </c>
    </row>
    <row r="373" spans="1:6">
      <c r="A373" s="191"/>
      <c r="B373" s="191" t="s">
        <v>41</v>
      </c>
      <c r="C373" s="7"/>
      <c r="D373" s="203"/>
      <c r="E373" s="275"/>
      <c r="F373" s="3">
        <f>SUM(F368:F372)</f>
        <v>19579717.236143999</v>
      </c>
    </row>
    <row r="374" spans="1:6">
      <c r="A374" s="193"/>
      <c r="B374" s="193"/>
      <c r="C374" s="29"/>
      <c r="D374" s="201"/>
      <c r="E374" s="278"/>
      <c r="F374" s="4"/>
    </row>
    <row r="375" spans="1:6">
      <c r="A375" s="189"/>
      <c r="B375" s="189" t="str">
        <f>SCHEMESUM!A27</f>
        <v>Lloyds TSB Offshore Funds Ltd</v>
      </c>
      <c r="C375" s="29"/>
      <c r="D375" s="201"/>
      <c r="E375" s="278"/>
      <c r="F375" s="4"/>
    </row>
    <row r="376" spans="1:6">
      <c r="A376" s="190" t="str">
        <f>AA!A71</f>
        <v>Retail</v>
      </c>
      <c r="B376" s="190" t="str">
        <f>AA!B71</f>
        <v>Lloyds TSB Offshore Capital Growth Fund</v>
      </c>
      <c r="C376" s="13" t="str">
        <f>AA!C71</f>
        <v>GBP</v>
      </c>
      <c r="D376" s="199">
        <f>AA!D71</f>
        <v>13.373427999999999</v>
      </c>
      <c r="E376" s="269">
        <f>AA!E71</f>
        <v>177504.19</v>
      </c>
      <c r="F376" s="11">
        <f>AA!F71</f>
        <v>2374651.05382</v>
      </c>
    </row>
    <row r="377" spans="1:6">
      <c r="A377" s="190" t="str">
        <f>EQUITY!A378</f>
        <v>Retail</v>
      </c>
      <c r="B377" s="190" t="str">
        <f>EQUITY!B378</f>
        <v>Lloyds TSB Offshore European Fund</v>
      </c>
      <c r="C377" s="13" t="str">
        <f>EQUITY!C378</f>
        <v>GBP</v>
      </c>
      <c r="D377" s="199">
        <f>EQUITY!D378</f>
        <v>13.373427999999999</v>
      </c>
      <c r="E377" s="333">
        <f>EQUITY!E378</f>
        <v>87070.94</v>
      </c>
      <c r="F377" s="14">
        <f>EQUITY!F378</f>
        <v>1164835.03532</v>
      </c>
    </row>
    <row r="378" spans="1:6">
      <c r="A378" s="190" t="str">
        <f>EQUITY!A379</f>
        <v>Retail</v>
      </c>
      <c r="B378" s="190" t="str">
        <f>EQUITY!B379</f>
        <v>Lloyds TSB Offshore European Fund</v>
      </c>
      <c r="C378" s="13" t="str">
        <f>EQUITY!C379</f>
        <v>EUR</v>
      </c>
      <c r="D378" s="199">
        <f>EQUITY!D379</f>
        <v>10.657624</v>
      </c>
      <c r="E378" s="333">
        <f>EQUITY!E379</f>
        <v>0</v>
      </c>
      <c r="F378" s="14">
        <f>EQUITY!F379</f>
        <v>0</v>
      </c>
    </row>
    <row r="379" spans="1:6">
      <c r="A379" s="190" t="str">
        <f>EQUITY!A380</f>
        <v>Retail</v>
      </c>
      <c r="B379" s="190" t="str">
        <f>EQUITY!B380</f>
        <v>Lloyds TSB Offshore International Fund</v>
      </c>
      <c r="C379" s="13" t="str">
        <f>EQUITY!C380</f>
        <v>GBP</v>
      </c>
      <c r="D379" s="199">
        <f>EQUITY!D380</f>
        <v>13.373427999999999</v>
      </c>
      <c r="E379" s="333">
        <f>EQUITY!E380</f>
        <v>22911.99</v>
      </c>
      <c r="F379" s="14">
        <f>EQUITY!F380</f>
        <v>306516.60222</v>
      </c>
    </row>
    <row r="380" spans="1:6">
      <c r="A380" s="190" t="str">
        <f>EQUITY!A381</f>
        <v>Retail</v>
      </c>
      <c r="B380" s="190" t="str">
        <f>EQUITY!B381</f>
        <v>Lloyds TSB Offshore International Fund</v>
      </c>
      <c r="C380" s="13" t="str">
        <f>EQUITY!C381</f>
        <v>USD</v>
      </c>
      <c r="D380" s="199">
        <f>EQUITY!D381</f>
        <v>8.2899999999999991</v>
      </c>
      <c r="E380" s="333">
        <f>EQUITY!E381</f>
        <v>0</v>
      </c>
      <c r="F380" s="14">
        <f>EQUITY!F381</f>
        <v>0</v>
      </c>
    </row>
    <row r="381" spans="1:6">
      <c r="A381" s="190" t="str">
        <f>EQUITY!A382</f>
        <v>Retail</v>
      </c>
      <c r="B381" s="190" t="str">
        <f>EQUITY!B382</f>
        <v>Lloyds TSB Offshore North American Fund</v>
      </c>
      <c r="C381" s="13" t="str">
        <f>EQUITY!C382</f>
        <v>GBP</v>
      </c>
      <c r="D381" s="199">
        <f>EQUITY!D382</f>
        <v>13.373427999999999</v>
      </c>
      <c r="E381" s="333">
        <f>EQUITY!E382</f>
        <v>0</v>
      </c>
      <c r="F381" s="14">
        <f>EQUITY!F382</f>
        <v>0</v>
      </c>
    </row>
    <row r="382" spans="1:6">
      <c r="A382" s="190" t="str">
        <f>EQUITY!A383</f>
        <v>Retail</v>
      </c>
      <c r="B382" s="190" t="str">
        <f>EQUITY!B383</f>
        <v>Lloyds TSB Offshore North American Fund</v>
      </c>
      <c r="C382" s="13" t="str">
        <f>EQUITY!C383</f>
        <v>USD</v>
      </c>
      <c r="D382" s="199">
        <f>EQUITY!D383</f>
        <v>8.2899999999999991</v>
      </c>
      <c r="E382" s="333">
        <f>EQUITY!E383</f>
        <v>0</v>
      </c>
      <c r="F382" s="14">
        <f>EQUITY!F383</f>
        <v>0</v>
      </c>
    </row>
    <row r="383" spans="1:6">
      <c r="A383" s="190" t="str">
        <f>EQUITY!A384</f>
        <v>Retail</v>
      </c>
      <c r="B383" s="190" t="str">
        <f>EQUITY!B384</f>
        <v>Lloyds TSB Offshore UK Fund</v>
      </c>
      <c r="C383" s="13" t="str">
        <f>EQUITY!C384</f>
        <v>GBP</v>
      </c>
      <c r="D383" s="199">
        <f>EQUITY!D384</f>
        <v>13.373427999999999</v>
      </c>
      <c r="E383" s="333">
        <f>EQUITY!E384</f>
        <v>11798.59</v>
      </c>
      <c r="F383" s="14">
        <f>EQUITY!F384</f>
        <v>157841.53701999999</v>
      </c>
    </row>
    <row r="384" spans="1:6">
      <c r="A384" s="190" t="str">
        <f>FI!A118</f>
        <v>Retail</v>
      </c>
      <c r="B384" s="190" t="str">
        <f>FI!B118</f>
        <v>Lloyds TSB Offshore High Income Fund</v>
      </c>
      <c r="C384" s="13" t="str">
        <f>FI!C118</f>
        <v>GBP</v>
      </c>
      <c r="D384" s="199">
        <f>FI!D118</f>
        <v>13.373427999999999</v>
      </c>
      <c r="E384" s="269">
        <f>FI!E118</f>
        <v>641120.76</v>
      </c>
      <c r="F384" s="11">
        <f>FI!F118</f>
        <v>8576913.527280001</v>
      </c>
    </row>
    <row r="385" spans="1:6">
      <c r="A385" s="190" t="str">
        <f>FI!A119</f>
        <v>Retail</v>
      </c>
      <c r="B385" s="190" t="str">
        <f>FI!B119</f>
        <v>Lloyds TSB Offshore Euro High Income Fund</v>
      </c>
      <c r="C385" s="13" t="str">
        <f>FI!C119</f>
        <v>GBP</v>
      </c>
      <c r="D385" s="199">
        <f>FI!D119</f>
        <v>13.373427999999999</v>
      </c>
      <c r="E385" s="269">
        <f>FI!E119</f>
        <v>11463.95</v>
      </c>
      <c r="F385" s="11">
        <f>FI!F119</f>
        <v>122188.511075</v>
      </c>
    </row>
    <row r="386" spans="1:6">
      <c r="A386" s="190" t="str">
        <f>FI!A120</f>
        <v>Retail</v>
      </c>
      <c r="B386" s="190" t="str">
        <f>FI!B120</f>
        <v>Lloyds TSB Offshore Sterling Bond Fund</v>
      </c>
      <c r="C386" s="13" t="str">
        <f>FI!C120</f>
        <v>GBP</v>
      </c>
      <c r="D386" s="199">
        <f>FI!D120</f>
        <v>13.373427999999999</v>
      </c>
      <c r="E386" s="269">
        <f>FI!E120</f>
        <v>0</v>
      </c>
      <c r="F386" s="11">
        <f>FI!F120</f>
        <v>0</v>
      </c>
    </row>
    <row r="387" spans="1:6">
      <c r="A387" s="191"/>
      <c r="B387" s="191" t="s">
        <v>41</v>
      </c>
      <c r="C387" s="25"/>
      <c r="D387" s="200"/>
      <c r="E387" s="275"/>
      <c r="F387" s="3">
        <f>SUM(F376:F386)</f>
        <v>12702946.266735001</v>
      </c>
    </row>
    <row r="388" spans="1:6">
      <c r="A388" s="193"/>
      <c r="B388" s="193"/>
      <c r="C388" s="29"/>
      <c r="D388" s="201"/>
      <c r="E388" s="278"/>
      <c r="F388" s="4"/>
    </row>
    <row r="389" spans="1:6">
      <c r="A389" s="189"/>
      <c r="B389" s="189" t="str">
        <f>SCHEMESUM!A28</f>
        <v>Lloyds TSB Offshore Gilt Fund Ltd</v>
      </c>
      <c r="C389" s="29"/>
      <c r="D389" s="201"/>
      <c r="E389" s="278"/>
      <c r="F389" s="4"/>
    </row>
    <row r="390" spans="1:6">
      <c r="A390" s="190" t="str">
        <f>FI!A125</f>
        <v>Retail</v>
      </c>
      <c r="B390" s="190" t="str">
        <f>FI!B125</f>
        <v>Lloyds TSB Offshore Gilt Fund</v>
      </c>
      <c r="C390" s="13" t="str">
        <f>FI!C125</f>
        <v>GBP</v>
      </c>
      <c r="D390" s="199">
        <f>FI!D125</f>
        <v>13.373427999999999</v>
      </c>
      <c r="E390" s="269">
        <f>FI!E125</f>
        <v>6117.41</v>
      </c>
      <c r="F390" s="11">
        <f>FI!F125</f>
        <v>81838.710980000003</v>
      </c>
    </row>
    <row r="391" spans="1:6">
      <c r="A391" s="191"/>
      <c r="B391" s="191" t="s">
        <v>41</v>
      </c>
      <c r="C391" s="7"/>
      <c r="D391" s="203"/>
      <c r="E391" s="275"/>
      <c r="F391" s="3">
        <f t="shared" ref="F391" si="5">SUM(F390:F390)</f>
        <v>81838.710980000003</v>
      </c>
    </row>
    <row r="392" spans="1:6">
      <c r="A392" s="193"/>
      <c r="B392" s="193"/>
      <c r="C392" s="29"/>
      <c r="D392" s="201"/>
      <c r="E392" s="278"/>
      <c r="F392" s="4"/>
    </row>
    <row r="393" spans="1:6">
      <c r="A393" s="189"/>
      <c r="B393" s="189" t="str">
        <f>SCHEMESUM!A29</f>
        <v>Lloyds TSB Offshore Multi Strategy Fund Ltd</v>
      </c>
      <c r="C393" s="29"/>
      <c r="D393" s="201"/>
      <c r="E393" s="278"/>
      <c r="F393" s="4"/>
    </row>
    <row r="394" spans="1:6">
      <c r="A394" s="190" t="str">
        <f>EQUITY!A389</f>
        <v>Retail</v>
      </c>
      <c r="B394" s="190" t="str">
        <f>EQUITY!B389</f>
        <v>Lloyds Mutli Strategy Fund Ltd (Aggressive)</v>
      </c>
      <c r="C394" s="13" t="str">
        <f>EQUITY!C389</f>
        <v>GBP</v>
      </c>
      <c r="D394" s="199">
        <f>EQUITY!D389</f>
        <v>13.373427999999999</v>
      </c>
      <c r="E394" s="269">
        <f>EQUITY!E389</f>
        <v>20988.19</v>
      </c>
      <c r="F394" s="11">
        <f>EQUITY!F389</f>
        <v>280780.00581999996</v>
      </c>
    </row>
    <row r="395" spans="1:6">
      <c r="A395" s="190" t="str">
        <f>EQUITY!A390</f>
        <v>Retail</v>
      </c>
      <c r="B395" s="190" t="str">
        <f>EQUITY!B390</f>
        <v>Lloyds Mutli Strategy Fund Ltd (Conservative)</v>
      </c>
      <c r="C395" s="13" t="str">
        <f>EQUITY!C390</f>
        <v>GBP</v>
      </c>
      <c r="D395" s="199">
        <f>EQUITY!D390</f>
        <v>13.373427999999999</v>
      </c>
      <c r="E395" s="269">
        <f>EQUITY!E390</f>
        <v>161124.74</v>
      </c>
      <c r="F395" s="11">
        <f>EQUITY!F390</f>
        <v>2155526.7717200001</v>
      </c>
    </row>
    <row r="396" spans="1:6">
      <c r="A396" s="190" t="str">
        <f>EQUITY!A391</f>
        <v>Retail</v>
      </c>
      <c r="B396" s="190" t="str">
        <f>EQUITY!B391</f>
        <v>Lloyds Mutli Strategy Fund Ltd (Global US$ Growth)</v>
      </c>
      <c r="C396" s="13" t="str">
        <f>EQUITY!C391</f>
        <v>GBP</v>
      </c>
      <c r="D396" s="199">
        <f>EQUITY!D391</f>
        <v>13.373427999999999</v>
      </c>
      <c r="E396" s="269">
        <f>EQUITY!E391</f>
        <v>0</v>
      </c>
      <c r="F396" s="11">
        <f>EQUITY!F391</f>
        <v>0</v>
      </c>
    </row>
    <row r="397" spans="1:6">
      <c r="A397" s="190" t="str">
        <f>EQUITY!A392</f>
        <v>Retail</v>
      </c>
      <c r="B397" s="190" t="str">
        <f>EQUITY!B392</f>
        <v>Lloyds Mutli Strategy Fund Ltd (Growth)</v>
      </c>
      <c r="C397" s="13" t="str">
        <f>EQUITY!C392</f>
        <v>GBP</v>
      </c>
      <c r="D397" s="199">
        <f>EQUITY!D392</f>
        <v>13.373427999999999</v>
      </c>
      <c r="E397" s="269">
        <f>EQUITY!E392</f>
        <v>303790.65000000002</v>
      </c>
      <c r="F397" s="11">
        <f>EQUITY!F392</f>
        <v>4064111.3157000002</v>
      </c>
    </row>
    <row r="398" spans="1:6">
      <c r="A398" s="190" t="str">
        <f>EQUITY!A393</f>
        <v>Retail</v>
      </c>
      <c r="B398" s="190" t="str">
        <f>EQUITY!B393</f>
        <v>Lloyds Mutli Strategy Fund Ltd (Growth)</v>
      </c>
      <c r="C398" s="13" t="str">
        <f>EQUITY!C393</f>
        <v>USD</v>
      </c>
      <c r="D398" s="199">
        <f>EQUITY!D393</f>
        <v>8.2899999999999991</v>
      </c>
      <c r="E398" s="269">
        <f>EQUITY!E393</f>
        <v>50811.23</v>
      </c>
      <c r="F398" s="11">
        <f>EQUITY!F393</f>
        <v>420950.71605799999</v>
      </c>
    </row>
    <row r="399" spans="1:6">
      <c r="A399" s="191"/>
      <c r="B399" s="191" t="s">
        <v>41</v>
      </c>
      <c r="C399" s="7"/>
      <c r="D399" s="203"/>
      <c r="E399" s="275"/>
      <c r="F399" s="3">
        <f>SUM(F394:F398)</f>
        <v>6921368.8092980003</v>
      </c>
    </row>
    <row r="400" spans="1:6">
      <c r="A400" s="193"/>
      <c r="B400" s="193"/>
      <c r="C400" s="29"/>
      <c r="D400" s="201"/>
      <c r="E400" s="278"/>
      <c r="F400" s="4"/>
    </row>
    <row r="401" spans="1:6">
      <c r="A401" s="189"/>
      <c r="B401" s="189" t="str">
        <f>SCHEMESUM!A31</f>
        <v>M&amp;G Investment Funds (1)</v>
      </c>
      <c r="C401" s="13"/>
      <c r="D401" s="199"/>
      <c r="E401" s="269"/>
      <c r="F401" s="11"/>
    </row>
    <row r="402" spans="1:6">
      <c r="A402" s="190" t="str">
        <f>EQUITY!A398</f>
        <v>Retail</v>
      </c>
      <c r="B402" s="190" t="str">
        <f>EQUITY!B398</f>
        <v>M&amp;G Global Basics Fund</v>
      </c>
      <c r="C402" s="13" t="str">
        <f>EQUITY!C398</f>
        <v>GBP</v>
      </c>
      <c r="D402" s="199">
        <f>EQUITY!D398</f>
        <v>13.373427999999999</v>
      </c>
      <c r="E402" s="269">
        <f>EQUITY!E398</f>
        <v>831039.22813099995</v>
      </c>
      <c r="F402" s="11">
        <f>EQUITY!F398</f>
        <v>11142241.555089196</v>
      </c>
    </row>
    <row r="403" spans="1:6">
      <c r="A403" s="190" t="str">
        <f>EQUITY!A399</f>
        <v>Retail</v>
      </c>
      <c r="B403" s="190" t="str">
        <f>EQUITY!B399</f>
        <v>M&amp;G Global Leaders Fund</v>
      </c>
      <c r="C403" s="13" t="str">
        <f>EQUITY!C399</f>
        <v>GBP</v>
      </c>
      <c r="D403" s="199">
        <f>EQUITY!D399</f>
        <v>13.373427999999999</v>
      </c>
      <c r="E403" s="269">
        <f>EQUITY!E399</f>
        <v>183485.90445999999</v>
      </c>
      <c r="F403" s="11">
        <f>EQUITY!F399</f>
        <v>2460105.6126378961</v>
      </c>
    </row>
    <row r="404" spans="1:6">
      <c r="A404" s="191"/>
      <c r="B404" s="191" t="s">
        <v>41</v>
      </c>
      <c r="C404" s="25"/>
      <c r="D404" s="200"/>
      <c r="E404" s="275"/>
      <c r="F404" s="3">
        <f>SUM(F402:F403)</f>
        <v>13602347.167727092</v>
      </c>
    </row>
    <row r="405" spans="1:6">
      <c r="A405" s="193"/>
      <c r="B405" s="193"/>
      <c r="C405" s="29"/>
      <c r="D405" s="201"/>
      <c r="E405" s="278"/>
      <c r="F405" s="4"/>
    </row>
    <row r="406" spans="1:6">
      <c r="A406" s="189"/>
      <c r="B406" s="189" t="str">
        <f>SCHEMESUM!A32</f>
        <v>M&amp;G Investment Funds (3)</v>
      </c>
      <c r="C406" s="13"/>
      <c r="D406" s="199"/>
      <c r="E406" s="269"/>
      <c r="F406" s="11"/>
    </row>
    <row r="407" spans="1:6">
      <c r="A407" s="190" t="str">
        <f>FI!A130</f>
        <v>Retail</v>
      </c>
      <c r="B407" s="190" t="str">
        <f>FI!B130</f>
        <v>M&amp;G International Sovereign Bond Fund</v>
      </c>
      <c r="C407" s="13" t="str">
        <f>FI!C130</f>
        <v>GBP</v>
      </c>
      <c r="D407" s="199">
        <f>FI!D130</f>
        <v>13.373427999999999</v>
      </c>
      <c r="E407" s="269">
        <f>FI!E130</f>
        <v>960914.23763999995</v>
      </c>
      <c r="F407" s="11">
        <f>FI!F130</f>
        <v>12883553.732582064</v>
      </c>
    </row>
    <row r="408" spans="1:6">
      <c r="A408" s="190" t="str">
        <f>EQUITY!A404</f>
        <v>Retail</v>
      </c>
      <c r="B408" s="190" t="str">
        <f>EQUITY!B404</f>
        <v>M&amp;G Recovery Fund</v>
      </c>
      <c r="C408" s="13" t="str">
        <f>EQUITY!C404</f>
        <v>GBP</v>
      </c>
      <c r="D408" s="199">
        <f>EQUITY!D404</f>
        <v>13.373427999999999</v>
      </c>
      <c r="E408" s="269">
        <f>EQUITY!E404</f>
        <v>1116865.3426059999</v>
      </c>
      <c r="F408" s="11">
        <f>EQUITY!F404</f>
        <v>14974483.767524205</v>
      </c>
    </row>
    <row r="409" spans="1:6">
      <c r="A409" s="191"/>
      <c r="B409" s="191" t="s">
        <v>41</v>
      </c>
      <c r="C409" s="25"/>
      <c r="D409" s="200"/>
      <c r="E409" s="275"/>
      <c r="F409" s="3">
        <f>SUM(F407:F408)</f>
        <v>27858037.500106268</v>
      </c>
    </row>
    <row r="410" spans="1:6">
      <c r="A410" s="193"/>
      <c r="B410" s="193"/>
      <c r="C410" s="29"/>
      <c r="D410" s="201"/>
      <c r="E410" s="278"/>
      <c r="F410" s="4"/>
    </row>
    <row r="411" spans="1:6">
      <c r="A411" s="189"/>
      <c r="B411" s="189" t="str">
        <f>SCHEMESUM!A33</f>
        <v>Marriott International Funds Plc (Ireland)</v>
      </c>
      <c r="C411" s="13"/>
      <c r="D411" s="199"/>
      <c r="E411" s="269"/>
      <c r="F411" s="11"/>
    </row>
    <row r="412" spans="1:6">
      <c r="A412" s="190" t="str">
        <f>EQUITY!A409 &amp; " and " &amp;EQUITY!A416</f>
        <v>Retail and Institutional</v>
      </c>
      <c r="B412" s="190" t="str">
        <f>EQUITY!B416</f>
        <v>Marriott International Growth Fund (Distributing)</v>
      </c>
      <c r="C412" s="13" t="str">
        <f>EQUITY!C416</f>
        <v>USD</v>
      </c>
      <c r="D412" s="199">
        <f>EQUITY!D416</f>
        <v>8.2899999999999991</v>
      </c>
      <c r="E412" s="333">
        <f>EQUITY!E409 + EQUITY!E416</f>
        <v>76549168.939999998</v>
      </c>
      <c r="F412" s="14">
        <f>EQUITY!F409 + EQUITY!F416</f>
        <v>635725538.21291196</v>
      </c>
    </row>
    <row r="413" spans="1:6">
      <c r="A413" s="190" t="str">
        <f>EQUITY!A410 &amp; " and " &amp;EQUITY!A417</f>
        <v>Retail and Institutional</v>
      </c>
      <c r="B413" s="190" t="str">
        <f>EQUITY!B417</f>
        <v>Marriott International Growth Fund (Accumulating)</v>
      </c>
      <c r="C413" s="13" t="str">
        <f>EQUITY!C417</f>
        <v>USD</v>
      </c>
      <c r="D413" s="199">
        <f>EQUITY!D417</f>
        <v>8.2899999999999991</v>
      </c>
      <c r="E413" s="333">
        <f>EQUITY!E410 + EQUITY!E417</f>
        <v>3915959.1799999997</v>
      </c>
      <c r="F413" s="14">
        <f>EQUITY!F410 + EQUITY!F417</f>
        <v>32521257.798064001</v>
      </c>
    </row>
    <row r="414" spans="1:6">
      <c r="A414" s="190" t="str">
        <f>EQUITY!A411 &amp; " and " &amp;EQUITY!A418</f>
        <v>Retail and Institutional</v>
      </c>
      <c r="B414" s="190" t="str">
        <f>EQUITY!B418</f>
        <v>Marriott International Real Estate Fund (Distributing)</v>
      </c>
      <c r="C414" s="13" t="str">
        <f>EQUITY!C418</f>
        <v>USD</v>
      </c>
      <c r="D414" s="199">
        <f>EQUITY!D418</f>
        <v>8.2899999999999991</v>
      </c>
      <c r="E414" s="333">
        <f>EQUITY!E411 + EQUITY!E418</f>
        <v>20088489.440000001</v>
      </c>
      <c r="F414" s="14">
        <f>EQUITY!F411 + EQUITY!F418</f>
        <v>166830887.10131201</v>
      </c>
    </row>
    <row r="415" spans="1:6">
      <c r="A415" s="190" t="str">
        <f>EQUITY!A412 &amp; " and " &amp;EQUITY!A419</f>
        <v>Retail and Institutional</v>
      </c>
      <c r="B415" s="190" t="str">
        <f>EQUITY!B419</f>
        <v>Marriott International Real Estate Fund (Accumulating)</v>
      </c>
      <c r="C415" s="13" t="str">
        <f>EQUITY!C419</f>
        <v>USD</v>
      </c>
      <c r="D415" s="199">
        <f>EQUITY!D419</f>
        <v>8.2899999999999991</v>
      </c>
      <c r="E415" s="333">
        <f>EQUITY!E412 + EQUITY!E419</f>
        <v>4034081.56</v>
      </c>
      <c r="F415" s="14">
        <f>EQUITY!F412 + EQUITY!F419</f>
        <v>33502240.539488003</v>
      </c>
    </row>
    <row r="416" spans="1:6">
      <c r="A416" s="190" t="str">
        <f>EQUITY!A413 &amp; " and " &amp;EQUITY!A420</f>
        <v>Retail and Institutional</v>
      </c>
      <c r="B416" s="190" t="str">
        <f>EQUITY!B420</f>
        <v>Marriot First World Equity Fund (Distributing)</v>
      </c>
      <c r="C416" s="13" t="str">
        <f>EQUITY!C420</f>
        <v>USD</v>
      </c>
      <c r="D416" s="199">
        <f>EQUITY!D420</f>
        <v>8.2899999999999991</v>
      </c>
      <c r="E416" s="333">
        <f>EQUITY!E413 + EQUITY!E420</f>
        <v>18456305.41</v>
      </c>
      <c r="F416" s="14">
        <f>EQUITY!F413 + EQUITY!F420</f>
        <v>247454760.41511601</v>
      </c>
    </row>
    <row r="417" spans="1:6">
      <c r="A417" s="190" t="str">
        <f>EQUITY!A414 &amp; " and " &amp;EQUITY!A421</f>
        <v>Retail and Institutional</v>
      </c>
      <c r="B417" s="190" t="str">
        <f>EQUITY!B421</f>
        <v>Marriot First World Equity Fund (Accumulating)</v>
      </c>
      <c r="C417" s="13" t="str">
        <f>EQUITY!C421</f>
        <v>USD</v>
      </c>
      <c r="D417" s="199">
        <f>EQUITY!D421</f>
        <v>8.2899999999999991</v>
      </c>
      <c r="E417" s="333">
        <f>EQUITY!E414 + EQUITY!E421</f>
        <v>2875546.0700000003</v>
      </c>
      <c r="F417" s="14">
        <f>EQUITY!F414 + EQUITY!F421</f>
        <v>38554171.488132</v>
      </c>
    </row>
    <row r="418" spans="1:6">
      <c r="A418" s="191"/>
      <c r="B418" s="191" t="s">
        <v>41</v>
      </c>
      <c r="C418" s="25"/>
      <c r="D418" s="200"/>
      <c r="E418" s="275"/>
      <c r="F418" s="3">
        <f>SUM(F411:F417)</f>
        <v>1154588855.5550239</v>
      </c>
    </row>
    <row r="419" spans="1:6">
      <c r="A419" s="188"/>
      <c r="B419" s="188"/>
      <c r="C419" s="29"/>
      <c r="D419" s="201"/>
      <c r="E419" s="278"/>
      <c r="F419" s="4"/>
    </row>
    <row r="420" spans="1:6">
      <c r="A420" s="189"/>
      <c r="B420" s="189" t="str">
        <f>SCHEMESUM!A34</f>
        <v>Melville Douglas European Fund Ltd</v>
      </c>
      <c r="C420" s="13"/>
      <c r="D420" s="199"/>
      <c r="E420" s="278"/>
      <c r="F420" s="4"/>
    </row>
    <row r="421" spans="1:6">
      <c r="A421" s="180" t="str">
        <f>EQUITY!A426</f>
        <v>Retail</v>
      </c>
      <c r="B421" s="180" t="str">
        <f>EQUITY!B426</f>
        <v>Melville Douglas European Fund Limited - European Class</v>
      </c>
      <c r="C421" s="27" t="str">
        <f>EQUITY!C426</f>
        <v>EUR</v>
      </c>
      <c r="D421" s="199">
        <f>EQUITY!D426</f>
        <v>10.657624</v>
      </c>
      <c r="E421" s="269">
        <f>EQUITY!E426</f>
        <v>10703246.109999999</v>
      </c>
      <c r="F421" s="11">
        <f>EQUITY!F426</f>
        <v>114083556.27559189</v>
      </c>
    </row>
    <row r="422" spans="1:6">
      <c r="A422" s="191"/>
      <c r="B422" s="191" t="s">
        <v>41</v>
      </c>
      <c r="C422" s="7"/>
      <c r="D422" s="203"/>
      <c r="E422" s="275"/>
      <c r="F422" s="3">
        <f>F421</f>
        <v>114083556.27559189</v>
      </c>
    </row>
    <row r="423" spans="1:6">
      <c r="A423" s="188"/>
      <c r="B423" s="188"/>
      <c r="C423" s="13"/>
      <c r="D423" s="199"/>
      <c r="E423" s="278"/>
      <c r="F423" s="4"/>
    </row>
    <row r="424" spans="1:6">
      <c r="A424" s="189"/>
      <c r="B424" s="189" t="str">
        <f>SCHEMESUM!A35</f>
        <v>Melville Douglas Income Fund Ltd</v>
      </c>
      <c r="C424" s="13"/>
      <c r="D424" s="199"/>
      <c r="E424" s="278"/>
      <c r="F424" s="4"/>
    </row>
    <row r="425" spans="1:6">
      <c r="A425" s="190" t="str">
        <f>FI!A135</f>
        <v>Retail</v>
      </c>
      <c r="B425" s="190" t="str">
        <f>FI!B135</f>
        <v>Melville Douglas Income Fund Limited - Euro Income Class</v>
      </c>
      <c r="C425" s="13" t="str">
        <f>FI!C135</f>
        <v>EUR</v>
      </c>
      <c r="D425" s="199">
        <f>FI!D135</f>
        <v>10.657624</v>
      </c>
      <c r="E425" s="269">
        <f>FI!E135</f>
        <v>4219810.62</v>
      </c>
      <c r="F425" s="11">
        <f>FI!F135</f>
        <v>44978037.260054216</v>
      </c>
    </row>
    <row r="426" spans="1:6">
      <c r="A426" s="190" t="str">
        <f>FI!A136</f>
        <v>Retail</v>
      </c>
      <c r="B426" s="190" t="str">
        <f>FI!B136</f>
        <v>Melville Douglas Income Fund Limited - Sterling Income Class</v>
      </c>
      <c r="C426" s="13" t="str">
        <f>FI!C136</f>
        <v>GBP</v>
      </c>
      <c r="D426" s="199">
        <f>FI!D136</f>
        <v>13.373427999999999</v>
      </c>
      <c r="E426" s="269">
        <f>FI!E136</f>
        <v>5906566.75</v>
      </c>
      <c r="F426" s="11">
        <f>FI!F136</f>
        <v>78999621.493239999</v>
      </c>
    </row>
    <row r="427" spans="1:6">
      <c r="A427" s="190" t="str">
        <f>FI!A137</f>
        <v>Retail</v>
      </c>
      <c r="B427" s="190" t="str">
        <f>FI!B137</f>
        <v>Melville Douglas Income Fund Limited - US$ Income Class</v>
      </c>
      <c r="C427" s="13" t="str">
        <f>FI!C137</f>
        <v>USD</v>
      </c>
      <c r="D427" s="199">
        <f>FI!D137</f>
        <v>8.2899999999999991</v>
      </c>
      <c r="E427" s="269">
        <f>FI!E137</f>
        <v>47152927.329999998</v>
      </c>
      <c r="F427" s="11">
        <f>FI!F137</f>
        <v>390940205.200297</v>
      </c>
    </row>
    <row r="428" spans="1:6">
      <c r="A428" s="191"/>
      <c r="B428" s="191" t="s">
        <v>41</v>
      </c>
      <c r="C428" s="7"/>
      <c r="D428" s="203"/>
      <c r="E428" s="275"/>
      <c r="F428" s="3">
        <f t="shared" ref="F428" si="6">SUM(F425:F427)</f>
        <v>514917863.95359123</v>
      </c>
    </row>
    <row r="429" spans="1:6">
      <c r="A429" s="188"/>
      <c r="B429" s="188"/>
      <c r="C429" s="29"/>
      <c r="D429" s="201"/>
      <c r="E429" s="278"/>
      <c r="F429" s="4"/>
    </row>
    <row r="430" spans="1:6">
      <c r="A430" s="189"/>
      <c r="B430" s="189" t="str">
        <f>SCHEMESUM!A37</f>
        <v>Nedgroup Investments Funds Plc (Isle Of Man)</v>
      </c>
      <c r="C430" s="13"/>
      <c r="D430" s="199"/>
      <c r="E430" s="269"/>
      <c r="F430" s="11"/>
    </row>
    <row r="431" spans="1:6">
      <c r="A431" s="190" t="str">
        <f>EQUITY!A431</f>
        <v>Retail</v>
      </c>
      <c r="B431" s="190" t="str">
        <f>EQUITY!B431</f>
        <v>Nedgroup Investments Funds Global Equity Fund A</v>
      </c>
      <c r="C431" s="13" t="str">
        <f>EQUITY!C431</f>
        <v>USD</v>
      </c>
      <c r="D431" s="199">
        <f>EQUITY!D431</f>
        <v>8.2899999999999991</v>
      </c>
      <c r="E431" s="341">
        <f>EQUITY!E431</f>
        <v>547608999.90999997</v>
      </c>
      <c r="F431" s="33">
        <f>EQUITY!F431</f>
        <v>4528726429.2556992</v>
      </c>
    </row>
    <row r="432" spans="1:6">
      <c r="A432" s="190" t="str">
        <f>EQUITY!A432</f>
        <v>Retail</v>
      </c>
      <c r="B432" s="190" t="str">
        <f>EQUITY!B432</f>
        <v>Nedgroup Investments Funds Global Equity Fund B</v>
      </c>
      <c r="C432" s="13" t="str">
        <f>EQUITY!C432</f>
        <v>USD</v>
      </c>
      <c r="D432" s="199">
        <f>EQUITY!D432</f>
        <v>8.2899999999999991</v>
      </c>
      <c r="E432" s="341">
        <f>EQUITY!E432</f>
        <v>4743695.67</v>
      </c>
      <c r="F432" s="33">
        <f>EQUITY!F432</f>
        <v>39230363.190899998</v>
      </c>
    </row>
    <row r="433" spans="1:6">
      <c r="A433" s="190" t="str">
        <f>EQUITY!A433</f>
        <v>Retail</v>
      </c>
      <c r="B433" s="190" t="str">
        <f>EQUITY!B433</f>
        <v>Nedgroup Investments Funds Global Equity Fund C</v>
      </c>
      <c r="C433" s="13" t="str">
        <f>EQUITY!C433</f>
        <v>USD</v>
      </c>
      <c r="D433" s="199">
        <f>EQUITY!D433</f>
        <v>8.2899999999999991</v>
      </c>
      <c r="E433" s="341">
        <f>EQUITY!E433</f>
        <v>317308.79999999999</v>
      </c>
      <c r="F433" s="33">
        <f>EQUITY!F433</f>
        <v>2624143.7759999996</v>
      </c>
    </row>
    <row r="434" spans="1:6">
      <c r="A434" s="190" t="str">
        <f>EQUITY!A434</f>
        <v>Retail</v>
      </c>
      <c r="B434" s="190" t="str">
        <f>EQUITY!B434</f>
        <v>Nedgroup Investments Funds Global Equity Fund D</v>
      </c>
      <c r="C434" s="13" t="str">
        <f>EQUITY!C434</f>
        <v>USD</v>
      </c>
      <c r="D434" s="199">
        <f>EQUITY!D434</f>
        <v>8.2899999999999991</v>
      </c>
      <c r="E434" s="341">
        <f>EQUITY!E434</f>
        <v>149905938.06999999</v>
      </c>
      <c r="F434" s="33">
        <f>EQUITY!F434</f>
        <v>1239722107.8388999</v>
      </c>
    </row>
    <row r="435" spans="1:6">
      <c r="A435" s="190" t="str">
        <f>AA!A76</f>
        <v>Retail</v>
      </c>
      <c r="B435" s="190" t="str">
        <f>AA!B76</f>
        <v>Nedgroup Investments Funds Global Balanced Fund A</v>
      </c>
      <c r="C435" s="13" t="str">
        <f>AA!C76</f>
        <v>USD</v>
      </c>
      <c r="D435" s="199">
        <f>AA!D76</f>
        <v>8.2899999999999991</v>
      </c>
      <c r="E435" s="341">
        <f>AA!E76</f>
        <v>92626697.620000005</v>
      </c>
      <c r="F435" s="33">
        <f>AA!F76</f>
        <v>766022789.31739998</v>
      </c>
    </row>
    <row r="436" spans="1:6">
      <c r="A436" s="190" t="str">
        <f>AA!A77</f>
        <v>Retail</v>
      </c>
      <c r="B436" s="190" t="str">
        <f>AA!B77</f>
        <v>Nedgroup Investments Funds Global Balanced Fund B</v>
      </c>
      <c r="C436" s="13" t="str">
        <f>AA!C77</f>
        <v>USD</v>
      </c>
      <c r="D436" s="199">
        <f>AA!D77</f>
        <v>8.2899999999999991</v>
      </c>
      <c r="E436" s="341">
        <f>AA!E77</f>
        <v>20171156.59</v>
      </c>
      <c r="F436" s="33">
        <f>AA!F77</f>
        <v>166815464.9993</v>
      </c>
    </row>
    <row r="437" spans="1:6">
      <c r="A437" s="190" t="str">
        <f>AA!A78</f>
        <v>Retail</v>
      </c>
      <c r="B437" s="190" t="str">
        <f>AA!B78</f>
        <v>Nedgroup Investments Funds Global Cautious Fund A</v>
      </c>
      <c r="C437" s="13" t="str">
        <f>AA!C78</f>
        <v>USD</v>
      </c>
      <c r="D437" s="199">
        <f>AA!D78</f>
        <v>8.2899999999999991</v>
      </c>
      <c r="E437" s="341">
        <f>AA!E78</f>
        <v>11154356.5</v>
      </c>
      <c r="F437" s="33">
        <f>AA!F78</f>
        <v>92246528.254999995</v>
      </c>
    </row>
    <row r="438" spans="1:6">
      <c r="A438" s="190" t="str">
        <f>AA!A79</f>
        <v>Retail</v>
      </c>
      <c r="B438" s="190" t="str">
        <f>AA!B79</f>
        <v>Nedgroup Investments Funds Global Cautious Fund B</v>
      </c>
      <c r="C438" s="13" t="str">
        <f>AA!C79</f>
        <v>USD</v>
      </c>
      <c r="D438" s="199">
        <f>AA!D79</f>
        <v>8.2899999999999991</v>
      </c>
      <c r="E438" s="341">
        <f>AA!E79</f>
        <v>16771382.74</v>
      </c>
      <c r="F438" s="33">
        <f>AA!F79</f>
        <v>138699335.25979999</v>
      </c>
    </row>
    <row r="439" spans="1:6">
      <c r="A439" s="190" t="str">
        <f>FI!A142</f>
        <v>Retail</v>
      </c>
      <c r="B439" s="190" t="str">
        <f>FI!B142</f>
        <v>Nedgroup Investments Funds - The US Dollar Fund</v>
      </c>
      <c r="C439" s="13" t="str">
        <f>FI!C142</f>
        <v>USD</v>
      </c>
      <c r="D439" s="199">
        <f>FI!D142</f>
        <v>8.2899999999999991</v>
      </c>
      <c r="E439" s="341">
        <f>FI!E142</f>
        <v>16557261.5</v>
      </c>
      <c r="F439" s="33">
        <f>FI!F142</f>
        <v>136928552.60499999</v>
      </c>
    </row>
    <row r="440" spans="1:6">
      <c r="A440" s="190" t="str">
        <f>FI!A143</f>
        <v>Retail</v>
      </c>
      <c r="B440" s="190" t="str">
        <f>FI!B143</f>
        <v>Nedgroup Investments Funds - The Sterling Fund</v>
      </c>
      <c r="C440" s="13" t="str">
        <f>FI!C143</f>
        <v>GBP</v>
      </c>
      <c r="D440" s="199">
        <f>FI!D143</f>
        <v>13.373427999999999</v>
      </c>
      <c r="E440" s="341">
        <f>FI!E143</f>
        <v>10287156.380000001</v>
      </c>
      <c r="F440" s="33">
        <f>FI!F143</f>
        <v>137378760.01244649</v>
      </c>
    </row>
    <row r="441" spans="1:6">
      <c r="A441" s="190" t="str">
        <f>FI!A144</f>
        <v>Retail</v>
      </c>
      <c r="B441" s="190" t="str">
        <f>FI!B144</f>
        <v>Nedgroup Investments Funds - The Euro Fund</v>
      </c>
      <c r="C441" s="13" t="str">
        <f>FI!C144</f>
        <v>EUR</v>
      </c>
      <c r="D441" s="199">
        <f>FI!D144</f>
        <v>10.657624</v>
      </c>
      <c r="E441" s="341">
        <f>FI!E144</f>
        <v>7244030.04</v>
      </c>
      <c r="F441" s="33">
        <f>FI!F144</f>
        <v>76934018.530833364</v>
      </c>
    </row>
    <row r="442" spans="1:6" s="1" customFormat="1">
      <c r="A442" s="191"/>
      <c r="B442" s="191" t="s">
        <v>41</v>
      </c>
      <c r="C442" s="7"/>
      <c r="D442" s="203"/>
      <c r="E442" s="275"/>
      <c r="F442" s="3">
        <f>SUM(F431:F441)</f>
        <v>7325328493.0412779</v>
      </c>
    </row>
    <row r="443" spans="1:6" ht="11.25" customHeight="1">
      <c r="A443" s="190"/>
      <c r="B443" s="190"/>
      <c r="C443" s="13"/>
      <c r="D443" s="199"/>
      <c r="E443" s="269"/>
      <c r="F443" s="11"/>
    </row>
    <row r="444" spans="1:6" ht="11.25" customHeight="1">
      <c r="A444" s="189"/>
      <c r="B444" s="189" t="str">
        <f>SCHEMESUM!A38</f>
        <v>Oasis Crescent Global Investment Fund (Ireland) Plc</v>
      </c>
      <c r="C444" s="13"/>
      <c r="D444" s="199"/>
      <c r="E444" s="269"/>
      <c r="F444" s="11"/>
    </row>
    <row r="445" spans="1:6" ht="11.25" customHeight="1">
      <c r="A445" s="190" t="str">
        <f>CONCATENATE(EQUITY!A440," and ",EQUITY!A443)</f>
        <v>Retail and Institutional</v>
      </c>
      <c r="B445" s="190" t="str">
        <f>EQUITY!B440</f>
        <v>Oasis Crescent Global Property Equity Fund</v>
      </c>
      <c r="C445" s="13" t="str">
        <f>EQUITY!C440</f>
        <v>USD</v>
      </c>
      <c r="D445" s="199">
        <f>EQUITY!D440</f>
        <v>8.2899999999999991</v>
      </c>
      <c r="E445" s="333">
        <f>EQUITY!E440+EQUITY!E443</f>
        <v>72707195.106313124</v>
      </c>
      <c r="F445" s="14">
        <f>EQUITY!F440+EQUITY!F443</f>
        <v>602764459.58986771</v>
      </c>
    </row>
    <row r="446" spans="1:6" ht="11.25" customHeight="1">
      <c r="A446" s="190" t="str">
        <f>CONCATENATE(EQUITY!A439," and ",EQUITY!A442)</f>
        <v>Retail and Institutional</v>
      </c>
      <c r="B446" s="190" t="str">
        <f>EQUITY!B439</f>
        <v>Oasis Crescent Global Equity Fund</v>
      </c>
      <c r="C446" s="13" t="str">
        <f>EQUITY!C439</f>
        <v>USD</v>
      </c>
      <c r="D446" s="199">
        <f>EQUITY!D439</f>
        <v>8.2899999999999991</v>
      </c>
      <c r="E446" s="333">
        <f>EQUITY!E439+EQUITY!E442</f>
        <v>129562644.46725062</v>
      </c>
      <c r="F446" s="14">
        <f>EQUITY!F439+EQUITY!F442</f>
        <v>1074113191.4268477</v>
      </c>
    </row>
    <row r="447" spans="1:6" ht="11.25" customHeight="1">
      <c r="A447" s="190" t="str">
        <f>CONCATENATE(AA!A84," and ",AA!A86)</f>
        <v>Retail and Institutional</v>
      </c>
      <c r="B447" s="190" t="str">
        <f>AA!B84</f>
        <v>Oasis Crescent Global Low Equity Balanced Fund</v>
      </c>
      <c r="C447" s="13" t="str">
        <f>AA!C84</f>
        <v>USD</v>
      </c>
      <c r="D447" s="199">
        <f>AA!D84</f>
        <v>8.2899999999999991</v>
      </c>
      <c r="E447" s="333">
        <f>AA!E84+AA!E86</f>
        <v>6691020.0437258482</v>
      </c>
      <c r="F447" s="14">
        <f>AA!F84+AA!F86</f>
        <v>55470563.468500391</v>
      </c>
    </row>
    <row r="448" spans="1:6" ht="11.25" customHeight="1">
      <c r="A448" s="190" t="str">
        <f>CONCATENATE(FI!A149," and ",FI!A151)</f>
        <v>Retail and Institutional</v>
      </c>
      <c r="B448" s="190" t="str">
        <f>FI!B149</f>
        <v>Oasis Crescent Global Income Fund</v>
      </c>
      <c r="C448" s="13" t="str">
        <f>FI!C149</f>
        <v>USD</v>
      </c>
      <c r="D448" s="199">
        <f>FI!D149</f>
        <v>8.2899999999999991</v>
      </c>
      <c r="E448" s="333">
        <f>FI!E149+FI!E151</f>
        <v>16180311.858542869</v>
      </c>
      <c r="F448" s="333">
        <f>FI!F149+FI!F151</f>
        <v>134139639.40087795</v>
      </c>
    </row>
    <row r="449" spans="1:6" ht="11.25" customHeight="1">
      <c r="A449" s="191"/>
      <c r="B449" s="191" t="s">
        <v>41</v>
      </c>
      <c r="C449" s="25"/>
      <c r="D449" s="200"/>
      <c r="E449" s="275"/>
      <c r="F449" s="3">
        <f>SUM(F445:F448)</f>
        <v>1866487853.8860939</v>
      </c>
    </row>
    <row r="450" spans="1:6" ht="14.25" customHeight="1">
      <c r="A450" s="190"/>
      <c r="B450" s="190"/>
      <c r="C450" s="13"/>
      <c r="D450" s="199"/>
      <c r="E450" s="269"/>
      <c r="F450" s="11"/>
    </row>
    <row r="451" spans="1:6" s="32" customFormat="1">
      <c r="A451" s="189"/>
      <c r="B451" s="189" t="str">
        <f>SCHEMESUM!A39</f>
        <v>Oasis Global Investment Fund (Ireland) Plc</v>
      </c>
      <c r="C451" s="13"/>
      <c r="D451" s="199"/>
      <c r="E451" s="269"/>
      <c r="F451" s="11"/>
    </row>
    <row r="452" spans="1:6" s="32" customFormat="1">
      <c r="A452" s="190" t="str">
        <f>CONCATENATE(EQUITY!A448," and ",EQUITY!A451)</f>
        <v>Retail and Institutional</v>
      </c>
      <c r="B452" s="190" t="str">
        <f>EQUITY!B448</f>
        <v>Oasis Global Equity Fund</v>
      </c>
      <c r="C452" s="13" t="str">
        <f>EQUITY!C448</f>
        <v>USD</v>
      </c>
      <c r="D452" s="199">
        <f>EQUITY!D448</f>
        <v>8.2899999999999991</v>
      </c>
      <c r="E452" s="333">
        <f>EQUITY!E448+EQUITY!E451</f>
        <v>103909340.44933899</v>
      </c>
      <c r="F452" s="14">
        <f>EQUITY!F448+EQUITY!F451</f>
        <v>861439605.12715507</v>
      </c>
    </row>
    <row r="453" spans="1:6" s="32" customFormat="1">
      <c r="A453" s="190" t="str">
        <f>CONCATENATE(EQUITY!A449," and ",EQUITY!A452)</f>
        <v>Retail and Institutional</v>
      </c>
      <c r="B453" s="190" t="str">
        <f>EQUITY!B449</f>
        <v>Oasis Global Property Equity Fund</v>
      </c>
      <c r="C453" s="13" t="str">
        <f>EQUITY!C449</f>
        <v>USD</v>
      </c>
      <c r="D453" s="199">
        <f>EQUITY!D449</f>
        <v>8.2899999999999991</v>
      </c>
      <c r="E453" s="333">
        <f>EQUITY!E449+EQUITY!E452</f>
        <v>10000</v>
      </c>
      <c r="F453" s="14">
        <f>EQUITY!F449+EQUITY!F452</f>
        <v>82903</v>
      </c>
    </row>
    <row r="454" spans="1:6" ht="11.25" customHeight="1">
      <c r="A454" s="190" t="str">
        <f>CONCATENATE(FI!A156," and ",FI!A158)</f>
        <v>Retail and Institutional</v>
      </c>
      <c r="B454" s="190" t="str">
        <f>FI!B156</f>
        <v>Oasis Global Money Market Fund</v>
      </c>
      <c r="C454" s="13" t="str">
        <f>FI!C156</f>
        <v>USD</v>
      </c>
      <c r="D454" s="199">
        <f>FI!D156</f>
        <v>8.2899999999999991</v>
      </c>
      <c r="E454" s="333">
        <f>FI!E156+FI!E158</f>
        <v>2576786.3199999994</v>
      </c>
      <c r="F454" s="333">
        <f>FI!F156+FI!F158</f>
        <v>21362331.628695995</v>
      </c>
    </row>
    <row r="455" spans="1:6" s="32" customFormat="1">
      <c r="A455" s="191"/>
      <c r="B455" s="191" t="s">
        <v>41</v>
      </c>
      <c r="C455" s="25"/>
      <c r="D455" s="200"/>
      <c r="E455" s="275"/>
      <c r="F455" s="3">
        <f>SUM(F452:F454)</f>
        <v>882884839.75585103</v>
      </c>
    </row>
    <row r="456" spans="1:6" s="32" customFormat="1">
      <c r="A456" s="193"/>
      <c r="B456" s="193"/>
      <c r="C456" s="210"/>
      <c r="D456" s="211"/>
      <c r="E456" s="278"/>
      <c r="F456" s="4"/>
    </row>
    <row r="457" spans="1:6" s="1" customFormat="1">
      <c r="A457" s="189"/>
      <c r="B457" s="189" t="str">
        <f>SCHEMESUM!A40</f>
        <v>Orbis Global Equity Fund (Bermuda)</v>
      </c>
      <c r="C457" s="13"/>
      <c r="D457" s="199"/>
      <c r="E457" s="269"/>
      <c r="F457" s="11"/>
    </row>
    <row r="458" spans="1:6" s="1" customFormat="1">
      <c r="A458" s="180" t="str">
        <f>CONCATENATE(EQUITY!A457," and ",EQUITY!A459)</f>
        <v>Retail and Institutional</v>
      </c>
      <c r="B458" s="180" t="str">
        <f>EQUITY!B457</f>
        <v>Orbis Global Equity</v>
      </c>
      <c r="C458" s="27" t="str">
        <f>EQUITY!C457</f>
        <v>USD</v>
      </c>
      <c r="D458" s="199">
        <f>EQUITY!D457</f>
        <v>8.2899999999999991</v>
      </c>
      <c r="E458" s="269">
        <f>EQUITY!E457+EQUITY!E459</f>
        <v>4691445506.1968107</v>
      </c>
      <c r="F458" s="11">
        <f>EQUITY!F457+EQUITY!F459</f>
        <v>38961047495.312653</v>
      </c>
    </row>
    <row r="459" spans="1:6" s="1" customFormat="1">
      <c r="A459" s="191"/>
      <c r="B459" s="191" t="s">
        <v>41</v>
      </c>
      <c r="C459" s="25"/>
      <c r="D459" s="200"/>
      <c r="E459" s="275"/>
      <c r="F459" s="3">
        <f>SUM(F458)</f>
        <v>38961047495.312653</v>
      </c>
    </row>
    <row r="460" spans="1:6" ht="11.25" customHeight="1">
      <c r="A460" s="190"/>
      <c r="B460" s="190"/>
      <c r="C460" s="13"/>
      <c r="D460" s="199"/>
      <c r="E460" s="269"/>
      <c r="F460" s="11"/>
    </row>
    <row r="461" spans="1:6" s="1" customFormat="1">
      <c r="A461" s="189"/>
      <c r="B461" s="189" t="str">
        <f>SCHEMESUM!A41</f>
        <v>Orbis Optimal SA Fund Ltd</v>
      </c>
      <c r="C461" s="164"/>
      <c r="D461" s="198"/>
      <c r="E461" s="278"/>
      <c r="F461" s="4"/>
    </row>
    <row r="462" spans="1:6" s="1" customFormat="1">
      <c r="A462" s="190" t="str">
        <f>CONCATENATE(EQUITY!A464," and ",EQUITY!A467)</f>
        <v>Retail and Institutional</v>
      </c>
      <c r="B462" s="190" t="str">
        <f>EQUITY!B464</f>
        <v>Orbis Optimal SA Fund (Euro)</v>
      </c>
      <c r="C462" s="13" t="str">
        <f>EQUITY!C464</f>
        <v>EUR</v>
      </c>
      <c r="D462" s="199">
        <f>EQUITY!D464</f>
        <v>10.657624</v>
      </c>
      <c r="E462" s="333">
        <f>EQUITY!E464+EQUITY!E467</f>
        <v>273898593.42954499</v>
      </c>
      <c r="F462" s="14">
        <f>EQUITY!F464+EQUITY!F467</f>
        <v>2925976504.0298004</v>
      </c>
    </row>
    <row r="463" spans="1:6" s="1" customFormat="1">
      <c r="A463" s="190" t="str">
        <f>CONCATENATE(EQUITY!A465," and ",EQUITY!A468)</f>
        <v>Retail and Institutional</v>
      </c>
      <c r="B463" s="190" t="str">
        <f>EQUITY!B465</f>
        <v>Orbis Optimal SA Fund (Dollar)</v>
      </c>
      <c r="C463" s="13" t="str">
        <f>EQUITY!C465</f>
        <v>USD</v>
      </c>
      <c r="D463" s="199">
        <f>EQUITY!D465</f>
        <v>8.2899999999999991</v>
      </c>
      <c r="E463" s="333">
        <f>EQUITY!E465+EQUITY!E468</f>
        <v>2001644165.4806583</v>
      </c>
      <c r="F463" s="14">
        <f>EQUITY!F465+EQUITY!F468</f>
        <v>16623054301.067225</v>
      </c>
    </row>
    <row r="464" spans="1:6" s="1" customFormat="1">
      <c r="A464" s="191"/>
      <c r="B464" s="191" t="s">
        <v>41</v>
      </c>
      <c r="C464" s="25"/>
      <c r="D464" s="200"/>
      <c r="E464" s="275"/>
      <c r="F464" s="3">
        <f>SUM(F462:F463)</f>
        <v>19549030805.097023</v>
      </c>
    </row>
    <row r="465" spans="1:6">
      <c r="A465" s="190"/>
      <c r="B465" s="190"/>
      <c r="C465" s="13"/>
      <c r="D465" s="199"/>
      <c r="E465" s="269"/>
      <c r="F465" s="11"/>
    </row>
    <row r="466" spans="1:6" s="1" customFormat="1">
      <c r="A466" s="189"/>
      <c r="B466" s="189" t="str">
        <f>SCHEMESUM!A42</f>
        <v>Orbis SICAV (Luxembourg)</v>
      </c>
      <c r="C466" s="13"/>
      <c r="D466" s="199"/>
      <c r="E466" s="269"/>
      <c r="F466" s="11"/>
    </row>
    <row r="467" spans="1:6" s="1" customFormat="1">
      <c r="A467" s="194" t="str">
        <f>CONCATENATE(EQUITY!A473," and ",EQUITY!A478)</f>
        <v>Retail and Institutional</v>
      </c>
      <c r="B467" s="194" t="str">
        <f>EQUITY!B473</f>
        <v>Orbis Japan Equity Sicav Euro</v>
      </c>
      <c r="C467" s="30" t="str">
        <f>EQUITY!C473</f>
        <v>EUR</v>
      </c>
      <c r="D467" s="199">
        <f>EQUITY!D473</f>
        <v>10.657624</v>
      </c>
      <c r="E467" s="269">
        <f>EQUITY!E473+EQUITY!E478</f>
        <v>251794.90281599999</v>
      </c>
      <c r="F467" s="11">
        <f>EQUITY!F473+EQUITY!F478</f>
        <v>2689849.4083124832</v>
      </c>
    </row>
    <row r="468" spans="1:6" s="1" customFormat="1">
      <c r="A468" s="194" t="str">
        <f>CONCATENATE(EQUITY!A474," and ",EQUITY!A479)</f>
        <v>Retail and Institutional</v>
      </c>
      <c r="B468" s="194" t="str">
        <f>EQUITY!B474</f>
        <v>Orbis Japan Equity Sicav Yen</v>
      </c>
      <c r="C468" s="30" t="str">
        <f>EQUITY!C474</f>
        <v>JPY</v>
      </c>
      <c r="D468" s="199">
        <f>EQUITY!D474</f>
        <v>9.3992762364294347</v>
      </c>
      <c r="E468" s="269">
        <f>EQUITY!E474+EQUITY!E479</f>
        <v>9522958313.3024979</v>
      </c>
      <c r="F468" s="11">
        <f>EQUITY!F474+EQUITY!F479</f>
        <v>1015147356.1980463</v>
      </c>
    </row>
    <row r="469" spans="1:6" s="1" customFormat="1">
      <c r="A469" s="194" t="str">
        <f>CONCATENATE(EQUITY!A475," and ",EQUITY!A480)</f>
        <v>Retail and Institutional</v>
      </c>
      <c r="B469" s="194" t="str">
        <f>EQUITY!B475</f>
        <v>Orbis Japan Core Equity Fund</v>
      </c>
      <c r="C469" s="30" t="str">
        <f>EQUITY!C475</f>
        <v>USD</v>
      </c>
      <c r="D469" s="199">
        <f>EQUITY!D475</f>
        <v>8.2899999999999991</v>
      </c>
      <c r="E469" s="269">
        <f>EQUITY!E475+EQUITY!E480</f>
        <v>0</v>
      </c>
      <c r="F469" s="11">
        <f>EQUITY!F475+EQUITY!F480</f>
        <v>0</v>
      </c>
    </row>
    <row r="470" spans="1:6" s="1" customFormat="1">
      <c r="A470" s="194" t="str">
        <f>CONCATENATE(EQUITY!A476," and ",EQUITY!A481)</f>
        <v>Retail and Institutional</v>
      </c>
      <c r="B470" s="194" t="str">
        <f>EQUITY!B476</f>
        <v>Orbis Asia Ex-Japan Equity Fund</v>
      </c>
      <c r="C470" s="30" t="str">
        <f>EQUITY!C476</f>
        <v>USD</v>
      </c>
      <c r="D470" s="199">
        <f>EQUITY!D476</f>
        <v>8.2899999999999991</v>
      </c>
      <c r="E470" s="269">
        <f>EQUITY!E476+EQUITY!E481</f>
        <v>82528179.455458</v>
      </c>
      <c r="F470" s="11">
        <f>EQUITY!F476+EQUITY!F481</f>
        <v>685371771.92374206</v>
      </c>
    </row>
    <row r="471" spans="1:6" s="1" customFormat="1">
      <c r="A471" s="191"/>
      <c r="B471" s="191" t="s">
        <v>41</v>
      </c>
      <c r="C471" s="25"/>
      <c r="D471" s="200"/>
      <c r="E471" s="275"/>
      <c r="F471" s="3">
        <f>SUM(F467:F470)</f>
        <v>1703208977.5301008</v>
      </c>
    </row>
    <row r="472" spans="1:6" s="1" customFormat="1">
      <c r="A472" s="188"/>
      <c r="B472" s="188"/>
      <c r="C472" s="26"/>
      <c r="D472" s="198"/>
      <c r="E472" s="340"/>
      <c r="F472" s="8"/>
    </row>
    <row r="473" spans="1:6" s="1" customFormat="1">
      <c r="A473" s="188"/>
      <c r="B473" s="189" t="str">
        <f>SCHEMESUM!A43</f>
        <v>Prescient Global Funds Plc (Ireland)</v>
      </c>
      <c r="C473" s="26"/>
      <c r="D473" s="198"/>
      <c r="E473" s="340"/>
      <c r="F473" s="8"/>
    </row>
    <row r="474" spans="1:6" s="1" customFormat="1">
      <c r="A474" s="194" t="str">
        <f>CONCATENATE(AA!A91," and ",AA!A94)</f>
        <v>Retail and Institutional</v>
      </c>
      <c r="B474" s="194" t="str">
        <f>AA!B91</f>
        <v>Prescient Global Positive Return Fund</v>
      </c>
      <c r="C474" s="30" t="str">
        <f>AA!C91</f>
        <v>EUR</v>
      </c>
      <c r="D474" s="199">
        <f>AA!D91</f>
        <v>10.657624</v>
      </c>
      <c r="E474" s="269">
        <f>AA!E91+AA!E94</f>
        <v>35030350.009999998</v>
      </c>
      <c r="F474" s="11">
        <f>AA!F91+AA!F94</f>
        <v>373457889.23240936</v>
      </c>
    </row>
    <row r="475" spans="1:6" s="1" customFormat="1">
      <c r="A475" s="194" t="str">
        <f>CONCATENATE(AA!A92," and ",AA!A95)</f>
        <v>Retail and Institutional</v>
      </c>
      <c r="B475" s="194" t="str">
        <f>AA!B92</f>
        <v>Prescient Global Growth Fund</v>
      </c>
      <c r="C475" s="30" t="str">
        <f>AA!C92</f>
        <v>USD</v>
      </c>
      <c r="D475" s="199">
        <f>AA!D92</f>
        <v>8.2899999999999991</v>
      </c>
      <c r="E475" s="269">
        <f>AA!E92+AA!E95</f>
        <v>12427042.84</v>
      </c>
      <c r="F475" s="11">
        <f>AA!F92+AA!F95</f>
        <v>103036638.033961</v>
      </c>
    </row>
    <row r="476" spans="1:6" s="1" customFormat="1">
      <c r="A476" s="194" t="str">
        <f>CONCATENATE(FI!A163," and ",FI!A165)</f>
        <v>Retail and Institutional</v>
      </c>
      <c r="B476" s="194" t="str">
        <f>FI!B163</f>
        <v>Prescient Global Income Fund</v>
      </c>
      <c r="C476" s="30" t="str">
        <f>FI!C163</f>
        <v>USD</v>
      </c>
      <c r="D476" s="199">
        <f>FI!D163</f>
        <v>8.2899999999999991</v>
      </c>
      <c r="E476" s="269">
        <f>FI!E163+FI!E165</f>
        <v>84893240.799999997</v>
      </c>
      <c r="F476" s="11">
        <f>FI!F163+FI!F165</f>
        <v>703877361.36906338</v>
      </c>
    </row>
    <row r="477" spans="1:6" s="1" customFormat="1">
      <c r="A477" s="191"/>
      <c r="B477" s="191" t="s">
        <v>41</v>
      </c>
      <c r="C477" s="25"/>
      <c r="D477" s="200"/>
      <c r="E477" s="275"/>
      <c r="F477" s="3">
        <f>SUM(F474:F476)</f>
        <v>1180371888.6354337</v>
      </c>
    </row>
    <row r="478" spans="1:6" s="1" customFormat="1">
      <c r="A478" s="188"/>
      <c r="B478" s="188"/>
      <c r="C478" s="26"/>
      <c r="D478" s="198"/>
      <c r="E478" s="340"/>
      <c r="F478" s="8"/>
    </row>
    <row r="479" spans="1:6">
      <c r="A479" s="189"/>
      <c r="B479" s="189" t="str">
        <f>SCHEMESUM!A44</f>
        <v>PSG Global Portfolio (Guernsey)</v>
      </c>
      <c r="C479" s="13"/>
      <c r="D479" s="199"/>
      <c r="E479" s="269"/>
      <c r="F479" s="11"/>
    </row>
    <row r="480" spans="1:6">
      <c r="A480" s="190" t="str">
        <f>CONCATENATE(AA!A100," and ",AA!A104)</f>
        <v>Retail and Institutional</v>
      </c>
      <c r="B480" s="190" t="str">
        <f>AA!B100</f>
        <v>PSG Alphen Global Flexible Fund (US Dollar)</v>
      </c>
      <c r="C480" s="13" t="str">
        <f>AA!C100</f>
        <v>USD</v>
      </c>
      <c r="D480" s="199">
        <f>AA!D100</f>
        <v>8.2899999999999991</v>
      </c>
      <c r="E480" s="269">
        <f>AA!E100+AA!E104</f>
        <v>7102467</v>
      </c>
      <c r="F480" s="11">
        <f>AA!F100+AA!F104</f>
        <v>58879451.429999992</v>
      </c>
    </row>
    <row r="481" spans="1:6">
      <c r="A481" s="190" t="str">
        <f>CONCATENATE(AA!A101," and ",AA!A105)</f>
        <v>Retail and Institutional</v>
      </c>
      <c r="B481" s="190" t="str">
        <f>AA!B101</f>
        <v>PSG Alphen Global Flexible Fund (Sterling)</v>
      </c>
      <c r="C481" s="13" t="str">
        <f>AA!C101</f>
        <v>GBP</v>
      </c>
      <c r="D481" s="199">
        <f>AA!D101</f>
        <v>13.373427999999999</v>
      </c>
      <c r="E481" s="269">
        <f>AA!E101+AA!E105</f>
        <v>5177251</v>
      </c>
      <c r="F481" s="11">
        <f>AA!F101+AA!F105</f>
        <v>69271618.38000001</v>
      </c>
    </row>
    <row r="482" spans="1:6">
      <c r="A482" s="190" t="str">
        <f>CONCATENATE(AA!A102," and ",AA!A106)</f>
        <v>Retail and Institutional</v>
      </c>
      <c r="B482" s="190" t="str">
        <f>AA!B102</f>
        <v>PSG Konsult Global Fund of Funds</v>
      </c>
      <c r="C482" s="13" t="str">
        <f>AA!C102</f>
        <v>USD</v>
      </c>
      <c r="D482" s="199">
        <f>AA!D102</f>
        <v>8.2899999999999991</v>
      </c>
      <c r="E482" s="269">
        <f>AA!E102+AA!E106</f>
        <v>24384023</v>
      </c>
      <c r="F482" s="11">
        <f>AA!F102+AA!F106</f>
        <v>202143550.66999996</v>
      </c>
    </row>
    <row r="483" spans="1:6">
      <c r="A483" s="191"/>
      <c r="B483" s="191" t="s">
        <v>41</v>
      </c>
      <c r="C483" s="7"/>
      <c r="D483" s="203"/>
      <c r="E483" s="275"/>
      <c r="F483" s="3">
        <f>SUM(F480:F482)</f>
        <v>330294620.47999996</v>
      </c>
    </row>
    <row r="484" spans="1:6">
      <c r="A484" s="188"/>
      <c r="B484" s="188"/>
      <c r="C484" s="29"/>
      <c r="D484" s="201"/>
      <c r="E484" s="278"/>
      <c r="F484" s="4"/>
    </row>
    <row r="485" spans="1:6">
      <c r="A485" s="189"/>
      <c r="B485" s="189" t="str">
        <f>SCHEMESUM!A45</f>
        <v>PSG International Portfolio Fund</v>
      </c>
      <c r="C485" s="13"/>
      <c r="D485" s="199"/>
      <c r="E485" s="269"/>
      <c r="F485" s="11"/>
    </row>
    <row r="486" spans="1:6">
      <c r="A486" s="190" t="str">
        <f>CONCATENATE(FI!A170," and ",FI!A172)</f>
        <v>Retail and Institutional</v>
      </c>
      <c r="B486" s="190" t="str">
        <f>FI!B170</f>
        <v>PSG Alphen  Sterling Cash Fund</v>
      </c>
      <c r="C486" s="13" t="str">
        <f>FI!C170</f>
        <v>GBP</v>
      </c>
      <c r="D486" s="199">
        <f>FI!D170</f>
        <v>13.373427999999999</v>
      </c>
      <c r="E486" s="269">
        <f>FI!E170+FI!E172</f>
        <v>2783277</v>
      </c>
      <c r="F486" s="11">
        <f>FI!F170+FI!F172</f>
        <v>37240246.259999998</v>
      </c>
    </row>
    <row r="487" spans="1:6">
      <c r="A487" s="191"/>
      <c r="B487" s="191" t="s">
        <v>41</v>
      </c>
      <c r="C487" s="7"/>
      <c r="D487" s="203"/>
      <c r="E487" s="275"/>
      <c r="F487" s="3">
        <f>SUM(F486)</f>
        <v>37240246.259999998</v>
      </c>
    </row>
    <row r="488" spans="1:6">
      <c r="A488" s="188"/>
      <c r="B488" s="188"/>
      <c r="C488" s="29"/>
      <c r="D488" s="201"/>
      <c r="E488" s="278"/>
      <c r="F488" s="4"/>
    </row>
    <row r="489" spans="1:6" s="370" customFormat="1">
      <c r="A489" s="366"/>
      <c r="B489" s="366" t="str">
        <f>SCHEMESUM!A46</f>
        <v>PSG Mutual Fund PCC (Guernsey)</v>
      </c>
      <c r="C489" s="367"/>
      <c r="D489" s="368"/>
      <c r="E489" s="369"/>
      <c r="F489" s="369"/>
    </row>
    <row r="490" spans="1:6" s="370" customFormat="1">
      <c r="A490" s="371" t="str">
        <f>CONCATENATE(EQUITY!A486," and ",EQUITY!A490)</f>
        <v>Retail and Institutional</v>
      </c>
      <c r="B490" s="371" t="str">
        <f>EQUITY!B486</f>
        <v>PSG Global Equity Fund</v>
      </c>
      <c r="C490" s="367" t="str">
        <f>EQUITY!C486</f>
        <v>USD</v>
      </c>
      <c r="D490" s="368">
        <f>EQUITY!D486</f>
        <v>8.2899999999999991</v>
      </c>
      <c r="E490" s="369">
        <f>EQUITY!E486+EQUITY!E490</f>
        <v>48766284</v>
      </c>
      <c r="F490" s="369">
        <f>EQUITY!F486+EQUITY!F490</f>
        <v>404272494.35999995</v>
      </c>
    </row>
    <row r="491" spans="1:6" s="370" customFormat="1">
      <c r="A491" s="371" t="str">
        <f>CONCATENATE(EQUITY!A487," and ",EQUITY!A491)</f>
        <v>Retail and Institutional</v>
      </c>
      <c r="B491" s="371" t="str">
        <f>EQUITY!B487</f>
        <v>Plexus RAFI Enhanced Global Strategy Fund</v>
      </c>
      <c r="C491" s="367" t="str">
        <f>EQUITY!C487</f>
        <v>EUR</v>
      </c>
      <c r="D491" s="368">
        <f>EQUITY!D487</f>
        <v>10.657624</v>
      </c>
      <c r="E491" s="369">
        <f>EQUITY!E487+EQUITY!E491</f>
        <v>22815187</v>
      </c>
      <c r="F491" s="369">
        <f>EQUITY!F487+EQUITY!F491</f>
        <v>243209893.42000002</v>
      </c>
    </row>
    <row r="492" spans="1:6" s="370" customFormat="1">
      <c r="A492" s="371" t="str">
        <f>CONCATENATE(EQUITY!A488," and ",EQUITY!A492)</f>
        <v>Retail and Institutional</v>
      </c>
      <c r="B492" s="371" t="str">
        <f>EQUITY!B488</f>
        <v>Catalyst Global Real Estate Fund</v>
      </c>
      <c r="C492" s="367" t="str">
        <f>EQUITY!C488</f>
        <v>USD</v>
      </c>
      <c r="D492" s="368">
        <f>EQUITY!D488</f>
        <v>8.2899999999999991</v>
      </c>
      <c r="E492" s="369">
        <f>EQUITY!E488+EQUITY!E492</f>
        <v>172628567</v>
      </c>
      <c r="F492" s="369">
        <f>EQUITY!F488+EQUITY!F492</f>
        <v>1431090820.4299998</v>
      </c>
    </row>
    <row r="493" spans="1:6" s="370" customFormat="1">
      <c r="A493" s="371" t="str">
        <f>CONCATENATE(FI!A177," and ",FI!A179)</f>
        <v>Retail and Institutional</v>
      </c>
      <c r="B493" s="371" t="str">
        <f>FI!B177</f>
        <v>Plexus Global Income Plus Fund of Funds</v>
      </c>
      <c r="C493" s="367" t="str">
        <f>FI!C177</f>
        <v>EUR</v>
      </c>
      <c r="D493" s="368">
        <f>FI!D177</f>
        <v>10.657624</v>
      </c>
      <c r="E493" s="369">
        <f>FI!E177+FI!E179</f>
        <v>624121</v>
      </c>
      <c r="F493" s="369">
        <f>FI!F177+FI!F179</f>
        <v>6653129.8600000003</v>
      </c>
    </row>
    <row r="494" spans="1:6" s="370" customFormat="1">
      <c r="A494" s="372"/>
      <c r="B494" s="372" t="s">
        <v>41</v>
      </c>
      <c r="C494" s="7"/>
      <c r="D494" s="203"/>
      <c r="E494" s="373"/>
      <c r="F494" s="373">
        <f>SUM(F490:F493)</f>
        <v>2085226338.0699997</v>
      </c>
    </row>
    <row r="495" spans="1:6" s="370" customFormat="1">
      <c r="A495" s="374"/>
      <c r="B495" s="374"/>
      <c r="C495" s="375"/>
      <c r="D495" s="375"/>
      <c r="E495" s="375"/>
      <c r="F495" s="375"/>
    </row>
    <row r="496" spans="1:6" s="370" customFormat="1">
      <c r="A496" s="366"/>
      <c r="B496" s="366" t="str">
        <f>SCHEMESUM!A47</f>
        <v>PTI Mutual Fund PCC Limited</v>
      </c>
      <c r="C496" s="367"/>
      <c r="D496" s="368"/>
      <c r="E496" s="369"/>
      <c r="F496" s="369"/>
    </row>
    <row r="497" spans="1:6" s="370" customFormat="1">
      <c r="A497" s="371" t="str">
        <f>EQUITY!A497</f>
        <v>Retail</v>
      </c>
      <c r="B497" s="371" t="str">
        <f>EQUITY!B497</f>
        <v>PTI Global Select Managers Opportunities Fund</v>
      </c>
      <c r="C497" s="367" t="str">
        <f>EQUITY!C497</f>
        <v>USD</v>
      </c>
      <c r="D497" s="368">
        <f>EQUITY!D497</f>
        <v>8.2899999999999991</v>
      </c>
      <c r="E497" s="369">
        <f>EQUITY!E497</f>
        <v>17779640.23</v>
      </c>
      <c r="F497" s="369">
        <f>EQUITY!F497</f>
        <v>146747816.566351</v>
      </c>
    </row>
    <row r="498" spans="1:6" s="370" customFormat="1">
      <c r="A498" s="371" t="str">
        <f>AA!A111</f>
        <v>Retail</v>
      </c>
      <c r="B498" s="371" t="str">
        <f>AA!B111</f>
        <v>PTI Global Select Managers Cautious Fund</v>
      </c>
      <c r="C498" s="367" t="str">
        <f>AA!C111</f>
        <v>USD</v>
      </c>
      <c r="D498" s="368">
        <f>AA!D111</f>
        <v>8.2899999999999991</v>
      </c>
      <c r="E498" s="369">
        <f>AA!E111</f>
        <v>65198405.020000003</v>
      </c>
      <c r="F498" s="369">
        <f>AA!F111</f>
        <v>538128075.513574</v>
      </c>
    </row>
    <row r="499" spans="1:6">
      <c r="A499" s="191"/>
      <c r="B499" s="191" t="s">
        <v>41</v>
      </c>
      <c r="C499" s="7"/>
      <c r="D499" s="203"/>
      <c r="E499" s="275"/>
      <c r="F499" s="3">
        <f>SUM(F497:F498)</f>
        <v>684875892.07992506</v>
      </c>
    </row>
    <row r="500" spans="1:6" s="370" customFormat="1">
      <c r="A500" s="374"/>
      <c r="B500" s="374"/>
      <c r="C500" s="367"/>
      <c r="D500" s="368"/>
      <c r="E500" s="375"/>
      <c r="F500" s="375"/>
    </row>
    <row r="501" spans="1:6" s="370" customFormat="1">
      <c r="A501" s="366"/>
      <c r="B501" s="366" t="str">
        <f>SCHEMESUM!A48</f>
        <v>RE:CM Global Fund Ltd</v>
      </c>
      <c r="C501" s="367"/>
      <c r="D501" s="368"/>
      <c r="E501" s="369"/>
      <c r="F501" s="369"/>
    </row>
    <row r="502" spans="1:6">
      <c r="A502" s="190" t="str">
        <f>CONCATENATE(EQUITY!A502," and ",EQUITY!A504)</f>
        <v>Retail and Institutional</v>
      </c>
      <c r="B502" s="190" t="str">
        <f>EQUITY!B502</f>
        <v>RE:CM Global Fund</v>
      </c>
      <c r="C502" s="13" t="str">
        <f>EQUITY!C502</f>
        <v>USD</v>
      </c>
      <c r="D502" s="199">
        <f>EQUITY!D502</f>
        <v>8.2899999999999991</v>
      </c>
      <c r="E502" s="269">
        <f>EQUITY!E502+EQUITY!E504</f>
        <v>389288023.55000001</v>
      </c>
      <c r="F502" s="11">
        <f>EQUITY!F502+EQUITY!F504</f>
        <v>3232908570.5349784</v>
      </c>
    </row>
    <row r="503" spans="1:6">
      <c r="A503" s="191"/>
      <c r="B503" s="191" t="s">
        <v>41</v>
      </c>
      <c r="C503" s="7"/>
      <c r="D503" s="203"/>
      <c r="E503" s="275"/>
      <c r="F503" s="3">
        <f>SUM(F502:F502)</f>
        <v>3232908570.5349784</v>
      </c>
    </row>
    <row r="504" spans="1:6">
      <c r="A504" s="193"/>
      <c r="B504" s="193"/>
      <c r="C504" s="13"/>
      <c r="D504" s="199"/>
      <c r="E504" s="278"/>
      <c r="F504" s="4"/>
    </row>
    <row r="505" spans="1:6">
      <c r="A505" s="189"/>
      <c r="B505" s="189" t="str">
        <f>SCHEMESUM!A36</f>
        <v>Momentum Mutual Fund ICC Limited (Guernsey)</v>
      </c>
      <c r="C505" s="13"/>
      <c r="D505" s="199"/>
      <c r="E505" s="269"/>
      <c r="F505" s="11"/>
    </row>
    <row r="506" spans="1:6">
      <c r="A506" s="190" t="str">
        <f>CONCATENATE(AA!A116," and ",AA!A121)</f>
        <v>Retail and Institutional</v>
      </c>
      <c r="B506" s="190" t="str">
        <f>AA!B116</f>
        <v>Flagship International Flexible Fund IC Limited</v>
      </c>
      <c r="C506" s="13" t="str">
        <f>AA!C116</f>
        <v>USD</v>
      </c>
      <c r="D506" s="199">
        <f>AA!D116</f>
        <v>8.2899999999999991</v>
      </c>
      <c r="E506" s="269">
        <f>AA!E116 + AA!E121</f>
        <v>30515960.109999999</v>
      </c>
      <c r="F506" s="11">
        <f>AA!F116 + AA!F121</f>
        <v>251793290.059632</v>
      </c>
    </row>
    <row r="507" spans="1:6">
      <c r="A507" s="190" t="str">
        <f>CONCATENATE(EQUITY!A509," and ",EQUITY!A511)</f>
        <v>Retail and Institutional</v>
      </c>
      <c r="B507" s="190" t="str">
        <f>EQUITY!B509</f>
        <v>Momentum Global Equity Fund IC Limited</v>
      </c>
      <c r="C507" s="13" t="str">
        <f>EQUITY!C509</f>
        <v>USD</v>
      </c>
      <c r="D507" s="199">
        <f>EQUITY!D509</f>
        <v>8.2899999999999991</v>
      </c>
      <c r="E507" s="269">
        <f>EQUITY!E509+EQUITY!E511</f>
        <v>88737284.780000001</v>
      </c>
      <c r="F507" s="11">
        <f>EQUITY!F509+EQUITY!F511</f>
        <v>732189084.17673612</v>
      </c>
    </row>
    <row r="508" spans="1:6">
      <c r="A508" s="190" t="str">
        <f>CONCATENATE(AA!A117," and ",AA!A122)</f>
        <v>Retail and Institutional</v>
      </c>
      <c r="B508" s="190" t="str">
        <f>AA!B117</f>
        <v>Momentum Global Cautious Fund IC Limited</v>
      </c>
      <c r="C508" s="13" t="str">
        <f>AA!C117</f>
        <v>USD</v>
      </c>
      <c r="D508" s="199">
        <f>AA!D117</f>
        <v>8.2899999999999991</v>
      </c>
      <c r="E508" s="269">
        <f>AA!E117 + AA!E122</f>
        <v>43800292.359999999</v>
      </c>
      <c r="F508" s="11">
        <f>AA!F117 + AA!F122</f>
        <v>361404972.32083201</v>
      </c>
    </row>
    <row r="509" spans="1:6">
      <c r="A509" s="190" t="str">
        <f>CONCATENATE(AA!A118," and ",AA!A123)</f>
        <v>Retail and Institutional</v>
      </c>
      <c r="B509" s="190" t="str">
        <f>AA!B118</f>
        <v>Momentum Global Managed Fund IC Limited</v>
      </c>
      <c r="C509" s="13" t="str">
        <f>AA!C118</f>
        <v>USD</v>
      </c>
      <c r="D509" s="199">
        <f>AA!D118</f>
        <v>8.2899999999999991</v>
      </c>
      <c r="E509" s="269">
        <f>AA!E118 + AA!E123</f>
        <v>129850327.67</v>
      </c>
      <c r="F509" s="11">
        <f>AA!F118 + AA!F123</f>
        <v>1071421023.6707041</v>
      </c>
    </row>
    <row r="510" spans="1:6">
      <c r="A510" s="190" t="str">
        <f>CONCATENATE(AA!A119," and ",AA!A124)</f>
        <v>Retail and Institutional</v>
      </c>
      <c r="B510" s="190" t="str">
        <f>AA!B119</f>
        <v>Quantum Global Managed Fund IC Limited</v>
      </c>
      <c r="C510" s="13" t="str">
        <f>AA!C119</f>
        <v>USD</v>
      </c>
      <c r="D510" s="199">
        <f>AA!D119</f>
        <v>8.2899999999999991</v>
      </c>
      <c r="E510" s="269">
        <f>AA!E119 + AA!E124</f>
        <v>7631271.0600000005</v>
      </c>
      <c r="F510" s="11">
        <f>AA!F119 + AA!F124</f>
        <v>62967143.770272009</v>
      </c>
    </row>
    <row r="511" spans="1:6">
      <c r="A511" s="191"/>
      <c r="B511" s="191" t="s">
        <v>41</v>
      </c>
      <c r="C511" s="7"/>
      <c r="D511" s="203"/>
      <c r="E511" s="275"/>
      <c r="F511" s="3">
        <f>SUM(F506:F510)</f>
        <v>2479775513.9981761</v>
      </c>
    </row>
    <row r="512" spans="1:6">
      <c r="A512" s="188"/>
      <c r="B512" s="188"/>
      <c r="C512" s="29"/>
      <c r="D512" s="201"/>
      <c r="E512" s="278"/>
      <c r="F512" s="4"/>
    </row>
    <row r="513" spans="1:6">
      <c r="A513" s="189"/>
      <c r="B513" s="189" t="str">
        <f>SCHEMESUM!A50</f>
        <v>Sanlam Universal Funds Plc (Ireland)</v>
      </c>
      <c r="C513" s="13"/>
      <c r="D513" s="199"/>
      <c r="E513" s="269"/>
      <c r="F513" s="11"/>
    </row>
    <row r="514" spans="1:6">
      <c r="A514" s="194" t="str">
        <f>CONCATENATE(AA!A129," and ",AA!A132)</f>
        <v>Retail and Institutional</v>
      </c>
      <c r="B514" s="194" t="str">
        <f>AA!B129</f>
        <v>Sanlam Global Best Ideas Fund</v>
      </c>
      <c r="C514" s="13" t="str">
        <f>AA!C129</f>
        <v>USD</v>
      </c>
      <c r="D514" s="199">
        <f>AA!D129</f>
        <v>8.2899999999999991</v>
      </c>
      <c r="E514" s="269">
        <f>AA!E129+AA!E132</f>
        <v>43380749.962636001</v>
      </c>
      <c r="F514" s="11">
        <f>AA!F129+AA!F132</f>
        <v>358411756.19129866</v>
      </c>
    </row>
    <row r="515" spans="1:6">
      <c r="A515" s="194" t="str">
        <f>CONCATENATE(FI!A184," and ",FI!A189)</f>
        <v>Retail and Institutional</v>
      </c>
      <c r="B515" s="194" t="str">
        <f>FI!B184</f>
        <v>Sanlam Euro Liquidity Fund</v>
      </c>
      <c r="C515" s="30" t="str">
        <f>FI!C184</f>
        <v>EUR</v>
      </c>
      <c r="D515" s="199">
        <f>FI!D184</f>
        <v>10.657624</v>
      </c>
      <c r="E515" s="269">
        <f>FI!E184+FI!E189</f>
        <v>0</v>
      </c>
      <c r="F515" s="11">
        <f>FI!F184+FI!F189</f>
        <v>0</v>
      </c>
    </row>
    <row r="516" spans="1:6">
      <c r="A516" s="194" t="str">
        <f>CONCATENATE(EQUITY!A516," and ",EQUITY!A528)</f>
        <v>Retail and Institutional</v>
      </c>
      <c r="B516" s="194" t="str">
        <f>EQUITY!B516</f>
        <v>Sanlam Global Financial Fund</v>
      </c>
      <c r="C516" s="30" t="str">
        <f>EQUITY!C516</f>
        <v>USD</v>
      </c>
      <c r="D516" s="199">
        <f>EQUITY!D516</f>
        <v>8.2899999999999991</v>
      </c>
      <c r="E516" s="269">
        <f>EQUITY!E516+EQUITY!E528</f>
        <v>154986365.533373</v>
      </c>
      <c r="F516" s="11">
        <f>EQUITY!F516+EQUITY!F528</f>
        <v>1280497352.0367277</v>
      </c>
    </row>
    <row r="517" spans="1:6">
      <c r="A517" s="194" t="str">
        <f>CONCATENATE(FI!A185," and ",FI!A190)</f>
        <v>Retail and Institutional</v>
      </c>
      <c r="B517" s="194" t="str">
        <f>FI!B185</f>
        <v>Sanlam Sterling Liquidity Fund</v>
      </c>
      <c r="C517" s="30" t="str">
        <f>FI!C185</f>
        <v>GBP</v>
      </c>
      <c r="D517" s="199">
        <f>FI!D185</f>
        <v>13.373427999999999</v>
      </c>
      <c r="E517" s="269">
        <f>FI!E185+FI!E190</f>
        <v>0</v>
      </c>
      <c r="F517" s="11">
        <f>FI!F185+FI!F190</f>
        <v>0</v>
      </c>
    </row>
    <row r="518" spans="1:6">
      <c r="A518" s="194" t="str">
        <f>CONCATENATE(FI!A186," and ",FI!A191)</f>
        <v>Retail and Institutional</v>
      </c>
      <c r="B518" s="194" t="str">
        <f>FI!B186</f>
        <v>Sanlam Universal Bond Fund</v>
      </c>
      <c r="C518" s="30" t="str">
        <f>FI!C186</f>
        <v>USD</v>
      </c>
      <c r="D518" s="199">
        <f>FI!D186</f>
        <v>8.2899999999999991</v>
      </c>
      <c r="E518" s="269">
        <f>FI!E186+FI!E191</f>
        <v>1714484.875242</v>
      </c>
      <c r="F518" s="11">
        <f>FI!F186+FI!F191</f>
        <v>14165074.039249405</v>
      </c>
    </row>
    <row r="519" spans="1:6">
      <c r="A519" s="194" t="str">
        <f>CONCATENATE(EQUITY!A517," and ",EQUITY!A529)</f>
        <v>Retail and Institutional</v>
      </c>
      <c r="B519" s="194" t="str">
        <f>EQUITY!B517</f>
        <v>Sanlam Universal Equity Fund</v>
      </c>
      <c r="C519" s="30" t="str">
        <f>EQUITY!C517</f>
        <v>USD</v>
      </c>
      <c r="D519" s="199">
        <f>EQUITY!D517</f>
        <v>8.2899999999999991</v>
      </c>
      <c r="E519" s="269">
        <f>EQUITY!E517+EQUITY!E529</f>
        <v>1613507.03825</v>
      </c>
      <c r="F519" s="11">
        <f>EQUITY!F517+EQUITY!F529</f>
        <v>13330795.150021501</v>
      </c>
    </row>
    <row r="520" spans="1:6">
      <c r="A520" s="194" t="str">
        <f>CONCATENATE(FI!A187," and ",FI!A192)</f>
        <v>Retail and Institutional</v>
      </c>
      <c r="B520" s="194" t="str">
        <f>FI!B187</f>
        <v>Sanlam Strategic Cash Fund (was the Sanlam US Dollar Liquidity Fund)</v>
      </c>
      <c r="C520" s="30" t="str">
        <f>FI!C187</f>
        <v>USD</v>
      </c>
      <c r="D520" s="199">
        <f>FI!D187</f>
        <v>8.2899999999999991</v>
      </c>
      <c r="E520" s="269">
        <f>FI!E187+FI!E192</f>
        <v>5381357.8983659996</v>
      </c>
      <c r="F520" s="11">
        <f>FI!F187+FI!F192</f>
        <v>44460778.956299901</v>
      </c>
    </row>
    <row r="521" spans="1:6">
      <c r="A521" s="194" t="str">
        <f>CONCATENATE(EQUITY!A518," and ",EQUITY!A530)</f>
        <v>Retail and Institutional</v>
      </c>
      <c r="B521" s="194" t="str">
        <f>EQUITY!B518</f>
        <v>Sanlam World Equity Tracker Fund</v>
      </c>
      <c r="C521" s="30" t="str">
        <f>EQUITY!C518</f>
        <v>USD</v>
      </c>
      <c r="D521" s="199">
        <f>EQUITY!D518</f>
        <v>8.2899999999999991</v>
      </c>
      <c r="E521" s="269">
        <f>EQUITY!E518+EQUITY!E530</f>
        <v>23915117.443430997</v>
      </c>
      <c r="F521" s="11">
        <f>EQUITY!F518+EQUITY!F530</f>
        <v>197586700.31762692</v>
      </c>
    </row>
    <row r="522" spans="1:6">
      <c r="A522" s="194" t="str">
        <f>CONCATENATE(EQUITY!A519," and ",EQUITY!A531)</f>
        <v>Retail and Institutional</v>
      </c>
      <c r="B522" s="194" t="str">
        <f>EQUITY!B519</f>
        <v>SPI Global Equity Fund</v>
      </c>
      <c r="C522" s="30" t="str">
        <f>EQUITY!C519</f>
        <v>USD</v>
      </c>
      <c r="D522" s="199">
        <f>EQUITY!D519</f>
        <v>8.2899999999999991</v>
      </c>
      <c r="E522" s="269">
        <f>EQUITY!E519+EQUITY!E531</f>
        <v>0</v>
      </c>
      <c r="F522" s="11">
        <f>EQUITY!F519+EQUITY!F531</f>
        <v>0</v>
      </c>
    </row>
    <row r="523" spans="1:6">
      <c r="A523" s="194" t="str">
        <f>CONCATENATE(EQUITY!A520," and ",EQUITY!A532)</f>
        <v>Retail and Institutional</v>
      </c>
      <c r="B523" s="194" t="str">
        <f>EQUITY!B520</f>
        <v>8IP Asia Pacific Equity Fund</v>
      </c>
      <c r="C523" s="30" t="str">
        <f>EQUITY!C520</f>
        <v>USD</v>
      </c>
      <c r="D523" s="199">
        <f>EQUITY!D520</f>
        <v>8.2899999999999991</v>
      </c>
      <c r="E523" s="269">
        <f>EQUITY!E520+EQUITY!E532</f>
        <v>0</v>
      </c>
      <c r="F523" s="11">
        <f>EQUITY!F520+EQUITY!F532</f>
        <v>0</v>
      </c>
    </row>
    <row r="524" spans="1:6">
      <c r="A524" s="194" t="str">
        <f>CONCATENATE(EQUITY!A521," and ",EQUITY!A533)</f>
        <v>Retail and Institutional</v>
      </c>
      <c r="B524" s="194" t="str">
        <f>EQUITY!B521</f>
        <v>8IP Asia Pacific Equity Fund</v>
      </c>
      <c r="C524" s="30" t="str">
        <f>EQUITY!C521</f>
        <v>GBP</v>
      </c>
      <c r="D524" s="199">
        <f>EQUITY!D521</f>
        <v>13.373427999999999</v>
      </c>
      <c r="E524" s="269">
        <f>EQUITY!E521+EQUITY!E533</f>
        <v>0</v>
      </c>
      <c r="F524" s="11">
        <f>EQUITY!F521+EQUITY!F533</f>
        <v>0</v>
      </c>
    </row>
    <row r="525" spans="1:6">
      <c r="A525" s="194" t="str">
        <f>CONCATENATE(EQUITY!A522," and ",EQUITY!A534)</f>
        <v>Retail and Institutional</v>
      </c>
      <c r="B525" s="194" t="str">
        <f>EQUITY!B522</f>
        <v>8IP Asia Equity Opportunities Fund</v>
      </c>
      <c r="C525" s="30" t="str">
        <f>EQUITY!C522</f>
        <v>USD</v>
      </c>
      <c r="D525" s="199">
        <f>EQUITY!D522</f>
        <v>8.2899999999999991</v>
      </c>
      <c r="E525" s="269">
        <f>EQUITY!E522+EQUITY!E534</f>
        <v>0</v>
      </c>
      <c r="F525" s="11">
        <f>EQUITY!F522+EQUITY!F534</f>
        <v>0</v>
      </c>
    </row>
    <row r="526" spans="1:6">
      <c r="A526" s="194" t="str">
        <f>CONCATENATE(EQUITY!A523," and ",EQUITY!A535)</f>
        <v>Retail and Institutional</v>
      </c>
      <c r="B526" s="194" t="str">
        <f>EQUITY!B523</f>
        <v>8IP Asia Equity Opportunities Fund</v>
      </c>
      <c r="C526" s="30" t="str">
        <f>EQUITY!C523</f>
        <v>GBP</v>
      </c>
      <c r="D526" s="199">
        <f>EQUITY!D523</f>
        <v>13.373427999999999</v>
      </c>
      <c r="E526" s="269">
        <f>EQUITY!E523+EQUITY!E535</f>
        <v>0</v>
      </c>
      <c r="F526" s="11">
        <f>EQUITY!F523+EQUITY!F535</f>
        <v>0</v>
      </c>
    </row>
    <row r="527" spans="1:6">
      <c r="A527" s="194" t="str">
        <f>CONCATENATE(EQUITY!A524," and ",EQUITY!A536)</f>
        <v>Retail and Institutional</v>
      </c>
      <c r="B527" s="194" t="str">
        <f>EQUITY!B524</f>
        <v>Grindrod International Property Fund</v>
      </c>
      <c r="C527" s="30" t="str">
        <f>EQUITY!C524</f>
        <v>USD</v>
      </c>
      <c r="D527" s="199">
        <f>EQUITY!D524</f>
        <v>8.2899999999999991</v>
      </c>
      <c r="E527" s="269">
        <f>EQUITY!E524+EQUITY!E536</f>
        <v>897791.56342500006</v>
      </c>
      <c r="F527" s="11">
        <f>EQUITY!F524+EQUITY!F536</f>
        <v>7417553.8970173504</v>
      </c>
    </row>
    <row r="528" spans="1:6">
      <c r="A528" s="194" t="str">
        <f>CONCATENATE(EQUITY!A525," and ",EQUITY!A537)</f>
        <v>Retail and Institutional</v>
      </c>
      <c r="B528" s="194" t="str">
        <f>EQUITY!B525</f>
        <v>SIIP India Opportunities Fund</v>
      </c>
      <c r="C528" s="30" t="str">
        <f>EQUITY!C525</f>
        <v>USD</v>
      </c>
      <c r="D528" s="199">
        <f>EQUITY!D525</f>
        <v>8.2899999999999991</v>
      </c>
      <c r="E528" s="269">
        <f>EQUITY!E525+EQUITY!E537</f>
        <v>0</v>
      </c>
      <c r="F528" s="11">
        <f>EQUITY!F525+EQUITY!F537</f>
        <v>0</v>
      </c>
    </row>
    <row r="529" spans="1:6">
      <c r="A529" s="194" t="str">
        <f>CONCATENATE(EQUITY!A526," and ",EQUITY!A538)</f>
        <v>Retail and Institutional</v>
      </c>
      <c r="B529" s="194" t="str">
        <f>EQUITY!B526</f>
        <v>SIIP India Opportunities Fund</v>
      </c>
      <c r="C529" s="30" t="str">
        <f>EQUITY!C526</f>
        <v>GBP</v>
      </c>
      <c r="D529" s="199">
        <f>EQUITY!D526</f>
        <v>13.373427999999999</v>
      </c>
      <c r="E529" s="269">
        <f>EQUITY!E526+EQUITY!E538</f>
        <v>0</v>
      </c>
      <c r="F529" s="11">
        <f>EQUITY!F526+EQUITY!F538</f>
        <v>0</v>
      </c>
    </row>
    <row r="530" spans="1:6">
      <c r="A530" s="194" t="str">
        <f>CONCATENATE(AA!A138," and ",AA!A140)</f>
        <v>Retail and Institutional</v>
      </c>
      <c r="B530" s="194" t="str">
        <f>AA!B130</f>
        <v>SPI Global Balanced Fund</v>
      </c>
      <c r="C530" s="13" t="str">
        <f>AA!C130</f>
        <v>USD</v>
      </c>
      <c r="D530" s="199">
        <f>AA!D130</f>
        <v>8.2899999999999991</v>
      </c>
      <c r="E530" s="269">
        <f>AA!E130+AA!E133</f>
        <v>0</v>
      </c>
      <c r="F530" s="11">
        <f>AA!F130+AA!F133</f>
        <v>0</v>
      </c>
    </row>
    <row r="531" spans="1:6">
      <c r="A531" s="191"/>
      <c r="B531" s="191" t="s">
        <v>41</v>
      </c>
      <c r="C531" s="25"/>
      <c r="D531" s="200"/>
      <c r="E531" s="275"/>
      <c r="F531" s="3">
        <f>SUM(F514:F530)</f>
        <v>1915870010.5882413</v>
      </c>
    </row>
    <row r="532" spans="1:6">
      <c r="A532" s="188"/>
      <c r="B532" s="188"/>
      <c r="C532" s="29"/>
      <c r="D532" s="201"/>
      <c r="E532" s="278"/>
      <c r="F532" s="4"/>
    </row>
    <row r="533" spans="1:6" ht="12" customHeight="1">
      <c r="A533" s="189"/>
      <c r="B533" s="189" t="str">
        <f>SCHEMESUM!A49</f>
        <v>Sanlam Global Funds Plc (Ireland)</v>
      </c>
      <c r="C533" s="13"/>
      <c r="D533" s="199"/>
      <c r="E533" s="269"/>
      <c r="F533" s="11"/>
    </row>
    <row r="534" spans="1:6">
      <c r="A534" s="190" t="str">
        <f>CONCATENATE(EQUITY!A543," and ",EQUITY!A545)</f>
        <v>Retail and Institutional</v>
      </c>
      <c r="B534" s="190" t="str">
        <f>EQUITY!B543</f>
        <v>Sanlam Global Equity Fund</v>
      </c>
      <c r="C534" s="13" t="str">
        <f>EQUITY!C543</f>
        <v>USD</v>
      </c>
      <c r="D534" s="199">
        <f>EQUITY!D543</f>
        <v>8.2899999999999991</v>
      </c>
      <c r="E534" s="269">
        <f>EQUITY!E543+EQUITY!E545</f>
        <v>3392545.1461219997</v>
      </c>
      <c r="F534" s="11">
        <f>EQUITY!F543+EQUITY!F545</f>
        <v>28029207.997259963</v>
      </c>
    </row>
    <row r="535" spans="1:6">
      <c r="A535" s="190" t="str">
        <f>CONCATENATE(AA!A138," and ",AA!A140)</f>
        <v>Retail and Institutional</v>
      </c>
      <c r="B535" s="190" t="str">
        <f>AA!B138</f>
        <v>Sanlam Global Balanced Fund</v>
      </c>
      <c r="C535" s="13" t="str">
        <f>AA!C138</f>
        <v>USD</v>
      </c>
      <c r="D535" s="199">
        <f>AA!D138</f>
        <v>8.2899999999999991</v>
      </c>
      <c r="E535" s="269">
        <f>AA!E138+AA!E140</f>
        <v>3484612.9385520001</v>
      </c>
      <c r="F535" s="11">
        <f>AA!F138+AA!F140</f>
        <v>28789872.098316628</v>
      </c>
    </row>
    <row r="536" spans="1:6">
      <c r="A536" s="191"/>
      <c r="B536" s="191" t="s">
        <v>41</v>
      </c>
      <c r="C536" s="25"/>
      <c r="D536" s="200"/>
      <c r="E536" s="275"/>
      <c r="F536" s="3">
        <f>SUM(F534:F535)</f>
        <v>56819080.095576592</v>
      </c>
    </row>
    <row r="537" spans="1:6">
      <c r="A537" s="188"/>
      <c r="B537" s="188"/>
      <c r="C537" s="29"/>
      <c r="D537" s="201"/>
      <c r="E537" s="278"/>
      <c r="F537" s="4"/>
    </row>
    <row r="538" spans="1:6">
      <c r="A538" s="189"/>
      <c r="B538" s="189" t="str">
        <f>SCHEMESUM!A51</f>
        <v>Sarasin Funds Management (Ireland) Ltd</v>
      </c>
      <c r="C538" s="13"/>
      <c r="D538" s="199"/>
      <c r="E538" s="269"/>
      <c r="F538" s="11"/>
    </row>
    <row r="539" spans="1:6">
      <c r="A539" s="190" t="str">
        <f>CONCATENATE(EQUITY!A550," and ",EQUITY!A553)</f>
        <v>Retail and Institutional</v>
      </c>
      <c r="B539" s="190" t="str">
        <f>EQUITY!B550</f>
        <v>Sarasin IE EquiSar - Global Thematic (USD)</v>
      </c>
      <c r="C539" s="13" t="str">
        <f>EQUITY!C550</f>
        <v>USD</v>
      </c>
      <c r="D539" s="199">
        <f>EQUITY!D550</f>
        <v>8.2899999999999991</v>
      </c>
      <c r="E539" s="269">
        <f>EQUITY!E550+EQUITY!E553</f>
        <v>40306470.909999996</v>
      </c>
      <c r="F539" s="11">
        <f>EQUITY!F550+EQUITY!F553</f>
        <v>334152735.785173</v>
      </c>
    </row>
    <row r="540" spans="1:6">
      <c r="A540" s="190" t="str">
        <f>CONCATENATE(EQUITY!A551," and ",EQUITY!A554)</f>
        <v>Retail and Institutional</v>
      </c>
      <c r="B540" s="190" t="str">
        <f>EQUITY!B551</f>
        <v>Sarasin IE Real Estate Equity - Global (GBP)</v>
      </c>
      <c r="C540" s="13" t="str">
        <f>EQUITY!C551</f>
        <v>GBP</v>
      </c>
      <c r="D540" s="199">
        <f>EQUITY!D551</f>
        <v>13.373427999999999</v>
      </c>
      <c r="E540" s="269">
        <f>EQUITY!E551+EQUITY!E554</f>
        <v>14218277.34</v>
      </c>
      <c r="F540" s="11">
        <f>EQUITY!F551+EQUITY!F554</f>
        <v>190382733.5826</v>
      </c>
    </row>
    <row r="541" spans="1:6" s="1" customFormat="1" ht="13.5" customHeight="1">
      <c r="A541" s="191"/>
      <c r="B541" s="191" t="s">
        <v>41</v>
      </c>
      <c r="C541" s="7"/>
      <c r="D541" s="203"/>
      <c r="E541" s="275"/>
      <c r="F541" s="3">
        <f>SUM(F539:F540)</f>
        <v>524535469.367773</v>
      </c>
    </row>
    <row r="542" spans="1:6">
      <c r="A542" s="188"/>
      <c r="B542" s="188"/>
      <c r="C542" s="29"/>
      <c r="D542" s="201"/>
      <c r="E542" s="278"/>
      <c r="F542" s="4"/>
    </row>
    <row r="543" spans="1:6" s="364" customFormat="1">
      <c r="A543" s="385"/>
      <c r="B543" s="189" t="str">
        <f>SCHEMESUM!A52</f>
        <v>SEI Global Investments Fund PLC</v>
      </c>
      <c r="C543" s="386"/>
      <c r="D543" s="387"/>
      <c r="E543" s="378"/>
      <c r="F543" s="388"/>
    </row>
    <row r="544" spans="1:6" s="364" customFormat="1">
      <c r="A544" s="389" t="str">
        <f>CONCATENATE(EQUITY!A559," and ",EQUITY!A561)</f>
        <v>Retail and Institutional</v>
      </c>
      <c r="B544" s="389" t="str">
        <f>EQUITY!B559</f>
        <v>SEI Global Unconstrained Alpha Equity Fund</v>
      </c>
      <c r="C544" s="390" t="str">
        <f>EQUITY!C559</f>
        <v>USD</v>
      </c>
      <c r="D544" s="391">
        <f>EQUITY!D559</f>
        <v>8.2899999999999991</v>
      </c>
      <c r="E544" s="392">
        <f>EQUITY!E559+EQUITY!E561</f>
        <v>28203617.879999999</v>
      </c>
      <c r="F544" s="392">
        <f>EQUITY!F559+EQUITY!F561</f>
        <v>237756498.72839999</v>
      </c>
    </row>
    <row r="545" spans="1:6" s="1" customFormat="1">
      <c r="A545" s="191"/>
      <c r="B545" s="191" t="s">
        <v>41</v>
      </c>
      <c r="C545" s="7"/>
      <c r="D545" s="203"/>
      <c r="E545" s="275"/>
      <c r="F545" s="3">
        <f>SUM(F544)</f>
        <v>237756498.72839999</v>
      </c>
    </row>
    <row r="546" spans="1:6" s="364" customFormat="1">
      <c r="A546" s="385"/>
      <c r="B546" s="385"/>
      <c r="C546" s="386"/>
      <c r="D546" s="387"/>
      <c r="E546" s="378"/>
      <c r="F546" s="388"/>
    </row>
    <row r="547" spans="1:6" s="364" customFormat="1">
      <c r="A547" s="189"/>
      <c r="B547" s="189" t="str">
        <f>SCHEMESUM!A53</f>
        <v>SEI Global Master Fund Plc (Ireland)</v>
      </c>
      <c r="C547" s="386"/>
      <c r="D547" s="387"/>
      <c r="E547" s="378"/>
      <c r="F547" s="388"/>
    </row>
    <row r="548" spans="1:6" s="364" customFormat="1">
      <c r="A548" s="389" t="str">
        <f>CONCATENATE(EQUITY!A566," and ",EQUITY!A577)</f>
        <v>Retail and Institutional</v>
      </c>
      <c r="B548" s="389" t="str">
        <f>EQUITY!B566</f>
        <v>SEI US Large Companies Equity Fund</v>
      </c>
      <c r="C548" s="390" t="str">
        <f>EQUITY!C566</f>
        <v>USD</v>
      </c>
      <c r="D548" s="391">
        <f>EQUITY!D566</f>
        <v>8.2899999999999991</v>
      </c>
      <c r="E548" s="392">
        <f>EQUITY!E566+EQUITY!E577</f>
        <v>4240939.38</v>
      </c>
      <c r="F548" s="393">
        <f>EQUITY!F566+EQUITY!F577</f>
        <v>35751118.973399997</v>
      </c>
    </row>
    <row r="549" spans="1:6" s="364" customFormat="1">
      <c r="A549" s="389" t="str">
        <f>CONCATENATE(EQUITY!A567," and ",EQUITY!A578)</f>
        <v>Retail and Institutional</v>
      </c>
      <c r="B549" s="389" t="str">
        <f>EQUITY!B567</f>
        <v>SEI US Small Companies Equity Fund</v>
      </c>
      <c r="C549" s="390" t="str">
        <f>EQUITY!C567</f>
        <v>USD</v>
      </c>
      <c r="D549" s="391">
        <f>EQUITY!D567</f>
        <v>8.2899999999999991</v>
      </c>
      <c r="E549" s="392">
        <f>EQUITY!E567+EQUITY!E578</f>
        <v>199400.13</v>
      </c>
      <c r="F549" s="393">
        <f>EQUITY!F567+EQUITY!F578</f>
        <v>1680943.0959000001</v>
      </c>
    </row>
    <row r="550" spans="1:6" s="364" customFormat="1">
      <c r="A550" s="389" t="str">
        <f>CONCATENATE(EQUITY!A568," and ",EQUITY!A579)</f>
        <v>Retail and Institutional</v>
      </c>
      <c r="B550" s="389" t="str">
        <f>EQUITY!B568</f>
        <v>SEI Global Developed Markets Equity Fund</v>
      </c>
      <c r="C550" s="390" t="str">
        <f>EQUITY!C568</f>
        <v>USD</v>
      </c>
      <c r="D550" s="391">
        <f>EQUITY!D568</f>
        <v>8.2899999999999991</v>
      </c>
      <c r="E550" s="392">
        <f>EQUITY!E568+EQUITY!E579</f>
        <v>940175.65</v>
      </c>
      <c r="F550" s="393">
        <f>EQUITY!F568+EQUITY!F579</f>
        <v>7925680.7295000004</v>
      </c>
    </row>
    <row r="551" spans="1:6" s="364" customFormat="1">
      <c r="A551" s="389" t="str">
        <f>CONCATENATE(EQUITY!A569," and ",EQUITY!A580)</f>
        <v>Retail and Institutional</v>
      </c>
      <c r="B551" s="389" t="str">
        <f>EQUITY!B569</f>
        <v>SEI Pan European Equity Fund</v>
      </c>
      <c r="C551" s="390" t="str">
        <f>EQUITY!C569</f>
        <v>USD</v>
      </c>
      <c r="D551" s="391">
        <f>EQUITY!D569</f>
        <v>8.2899999999999991</v>
      </c>
      <c r="E551" s="392">
        <f>EQUITY!E569+EQUITY!E580</f>
        <v>0</v>
      </c>
      <c r="F551" s="393">
        <f>EQUITY!F569+EQUITY!F580</f>
        <v>0</v>
      </c>
    </row>
    <row r="552" spans="1:6" s="364" customFormat="1">
      <c r="A552" s="389" t="str">
        <f>CONCATENATE(EQUITY!A570," and ",EQUITY!A581)</f>
        <v>Retail and Institutional</v>
      </c>
      <c r="B552" s="389" t="str">
        <f>EQUITY!B570</f>
        <v>SEI Japan Equity Fund</v>
      </c>
      <c r="C552" s="390" t="str">
        <f>EQUITY!C570</f>
        <v>USD</v>
      </c>
      <c r="D552" s="391">
        <f>EQUITY!D570</f>
        <v>8.2899999999999991</v>
      </c>
      <c r="E552" s="392">
        <f>EQUITY!E570+EQUITY!E581</f>
        <v>1777841.22</v>
      </c>
      <c r="F552" s="393">
        <f>EQUITY!F570+EQUITY!F581</f>
        <v>14987201.4846</v>
      </c>
    </row>
    <row r="553" spans="1:6" s="364" customFormat="1">
      <c r="A553" s="389" t="str">
        <f>CONCATENATE(EQUITY!A571," and ",EQUITY!A582)</f>
        <v>Retail and Institutional</v>
      </c>
      <c r="B553" s="389" t="str">
        <f>EQUITY!B571</f>
        <v>SEI Pacific (ex-Japan) Equity Fund</v>
      </c>
      <c r="C553" s="390" t="str">
        <f>EQUITY!C571</f>
        <v>USD</v>
      </c>
      <c r="D553" s="391">
        <f>EQUITY!D571</f>
        <v>8.2899999999999991</v>
      </c>
      <c r="E553" s="392">
        <f>EQUITY!E571+EQUITY!E582</f>
        <v>239319.74</v>
      </c>
      <c r="F553" s="393">
        <f>EQUITY!F571+EQUITY!F582</f>
        <v>2017465.4081999999</v>
      </c>
    </row>
    <row r="554" spans="1:6" s="364" customFormat="1">
      <c r="A554" s="389" t="str">
        <f>CONCATENATE(EQUITY!A572," and ",EQUITY!A583)</f>
        <v>Retail and Institutional</v>
      </c>
      <c r="B554" s="389" t="str">
        <f>EQUITY!B572</f>
        <v>SEI UK Equity Fund</v>
      </c>
      <c r="C554" s="390" t="str">
        <f>EQUITY!C572</f>
        <v>USD</v>
      </c>
      <c r="D554" s="391">
        <f>EQUITY!D572</f>
        <v>8.2899999999999991</v>
      </c>
      <c r="E554" s="392">
        <f>EQUITY!E572+EQUITY!E583</f>
        <v>1172398.3799999999</v>
      </c>
      <c r="F554" s="393">
        <f>EQUITY!F572+EQUITY!F583</f>
        <v>9883318.3433999978</v>
      </c>
    </row>
    <row r="555" spans="1:6" s="364" customFormat="1">
      <c r="A555" s="389" t="str">
        <f>CONCATENATE(EQUITY!A573," and ",EQUITY!A584)</f>
        <v>Retail and Institutional</v>
      </c>
      <c r="B555" s="389" t="str">
        <f>EQUITY!B573</f>
        <v>SEI European ex-UK Equity Fund</v>
      </c>
      <c r="C555" s="390" t="str">
        <f>EQUITY!C573</f>
        <v>USD</v>
      </c>
      <c r="D555" s="391">
        <f>EQUITY!D573</f>
        <v>8.2899999999999991</v>
      </c>
      <c r="E555" s="392">
        <f>EQUITY!E573+EQUITY!E584</f>
        <v>2904619.57</v>
      </c>
      <c r="F555" s="393">
        <f>EQUITY!F573+EQUITY!F584</f>
        <v>24485942.975099999</v>
      </c>
    </row>
    <row r="556" spans="1:6" s="364" customFormat="1">
      <c r="A556" s="389" t="str">
        <f>CONCATENATE(EQUITY!A574," and ",EQUITY!A585)</f>
        <v>Retail and Institutional</v>
      </c>
      <c r="B556" s="389" t="str">
        <f>EQUITY!B574</f>
        <v>SEI Global Managed Volatility Fund</v>
      </c>
      <c r="C556" s="390" t="str">
        <f>EQUITY!C574</f>
        <v>USD</v>
      </c>
      <c r="D556" s="391">
        <f>EQUITY!D574</f>
        <v>8.2899999999999991</v>
      </c>
      <c r="E556" s="392">
        <f>EQUITY!E574+EQUITY!E585</f>
        <v>122242.15</v>
      </c>
      <c r="F556" s="393">
        <f>EQUITY!F574+EQUITY!F585</f>
        <v>1030501.3244999999</v>
      </c>
    </row>
    <row r="557" spans="1:6" s="364" customFormat="1">
      <c r="A557" s="389" t="str">
        <f>CONCATENATE(EQUITY!A575," and ",EQUITY!A586)</f>
        <v>Retail and Institutional</v>
      </c>
      <c r="B557" s="389" t="str">
        <f>EQUITY!B575</f>
        <v>SEI Pan European Small Cap Fund</v>
      </c>
      <c r="C557" s="390" t="str">
        <f>EQUITY!C575</f>
        <v>USD</v>
      </c>
      <c r="D557" s="391">
        <f>EQUITY!D575</f>
        <v>8.2899999999999991</v>
      </c>
      <c r="E557" s="392">
        <f>EQUITY!E575+EQUITY!E586</f>
        <v>0</v>
      </c>
      <c r="F557" s="393">
        <f>EQUITY!F575+EQUITY!F586</f>
        <v>0</v>
      </c>
    </row>
    <row r="558" spans="1:6" s="364" customFormat="1">
      <c r="A558" s="389" t="str">
        <f>CONCATENATE(FI!A197," and ",FI!A206)</f>
        <v>Retail and Institutional</v>
      </c>
      <c r="B558" s="389" t="str">
        <f>FI!B197</f>
        <v>SEI Global Fixed Income Fund</v>
      </c>
      <c r="C558" s="390" t="str">
        <f>FI!C197</f>
        <v>USD</v>
      </c>
      <c r="D558" s="391">
        <f>FI!D197</f>
        <v>8.2899999999999991</v>
      </c>
      <c r="E558" s="392">
        <f>FI!E197+FI!E206</f>
        <v>2128571.17</v>
      </c>
      <c r="F558" s="393">
        <f>FI!F197+FI!F206</f>
        <v>17943854.963099997</v>
      </c>
    </row>
    <row r="559" spans="1:6" s="364" customFormat="1">
      <c r="A559" s="389" t="str">
        <f>CONCATENATE(FI!A198," and ",FI!A207)</f>
        <v>Retail and Institutional</v>
      </c>
      <c r="B559" s="389" t="str">
        <f>FI!B198</f>
        <v>SEI Global Opportunistic Fixed Income Fund</v>
      </c>
      <c r="C559" s="390" t="str">
        <f>FI!C198</f>
        <v>USD</v>
      </c>
      <c r="D559" s="391">
        <f>FI!D198</f>
        <v>8.2899999999999991</v>
      </c>
      <c r="E559" s="392">
        <f>FI!E198+FI!E207</f>
        <v>1938040.66</v>
      </c>
      <c r="F559" s="393">
        <f>FI!F198+FI!F207</f>
        <v>16337682.763799999</v>
      </c>
    </row>
    <row r="560" spans="1:6" s="364" customFormat="1">
      <c r="A560" s="389" t="str">
        <f>CONCATENATE(FI!A199," and ",FI!A208)</f>
        <v>Retail and Institutional</v>
      </c>
      <c r="B560" s="389" t="str">
        <f>FI!B199</f>
        <v>SEI US Fixed Income Fund</v>
      </c>
      <c r="C560" s="390" t="str">
        <f>FI!C199</f>
        <v>USD</v>
      </c>
      <c r="D560" s="391">
        <f>FI!D199</f>
        <v>8.2899999999999991</v>
      </c>
      <c r="E560" s="392">
        <f>FI!E199+FI!E208</f>
        <v>0</v>
      </c>
      <c r="F560" s="393">
        <f>FI!F199+FI!F208</f>
        <v>0</v>
      </c>
    </row>
    <row r="561" spans="1:6" s="364" customFormat="1">
      <c r="A561" s="389" t="str">
        <f>CONCATENATE(FI!A200," and ",FI!A209)</f>
        <v>Retail and Institutional</v>
      </c>
      <c r="B561" s="389" t="str">
        <f>FI!B200</f>
        <v>SEI UK Core Fixed Interest Fund</v>
      </c>
      <c r="C561" s="390" t="str">
        <f>FI!C200</f>
        <v>USD</v>
      </c>
      <c r="D561" s="391">
        <f>FI!D200</f>
        <v>8.2899999999999991</v>
      </c>
      <c r="E561" s="392">
        <f>FI!E200+FI!E209</f>
        <v>0</v>
      </c>
      <c r="F561" s="393">
        <f>FI!F200+FI!F209</f>
        <v>0</v>
      </c>
    </row>
    <row r="562" spans="1:6" s="364" customFormat="1">
      <c r="A562" s="389" t="str">
        <f>CONCATENATE(FI!A201," and ",FI!A210)</f>
        <v>Retail and Institutional</v>
      </c>
      <c r="B562" s="389" t="str">
        <f>FI!B201</f>
        <v>SEI Euro Core Fixed Income Fund</v>
      </c>
      <c r="C562" s="390" t="str">
        <f>FI!C201</f>
        <v>USD</v>
      </c>
      <c r="D562" s="391">
        <f>FI!D201</f>
        <v>8.2899999999999991</v>
      </c>
      <c r="E562" s="392">
        <f>FI!E201+FI!E210</f>
        <v>0</v>
      </c>
      <c r="F562" s="393">
        <f>FI!F201+FI!F210</f>
        <v>0</v>
      </c>
    </row>
    <row r="563" spans="1:6" s="364" customFormat="1">
      <c r="A563" s="389" t="str">
        <f>CONCATENATE(FI!A202," and ",FI!A211)</f>
        <v>Retail and Institutional</v>
      </c>
      <c r="B563" s="389" t="str">
        <f>FI!B202</f>
        <v>SEI Enhanced Income Fund</v>
      </c>
      <c r="C563" s="390" t="str">
        <f>FI!C202</f>
        <v>USD</v>
      </c>
      <c r="D563" s="391">
        <f>FI!D202</f>
        <v>8.2899999999999991</v>
      </c>
      <c r="E563" s="392">
        <f>FI!E202+FI!E211</f>
        <v>0</v>
      </c>
      <c r="F563" s="393">
        <f>FI!F202+FI!F211</f>
        <v>0</v>
      </c>
    </row>
    <row r="564" spans="1:6" s="364" customFormat="1">
      <c r="A564" s="389" t="str">
        <f>CONCATENATE(FI!A203," and ",FI!A212)</f>
        <v>Retail and Institutional</v>
      </c>
      <c r="B564" s="389" t="str">
        <f>FI!B203</f>
        <v>SEI Enhanced Income Plus Fund</v>
      </c>
      <c r="C564" s="390" t="str">
        <f>FI!C203</f>
        <v>USD</v>
      </c>
      <c r="D564" s="391">
        <f>FI!D203</f>
        <v>8.2899999999999991</v>
      </c>
      <c r="E564" s="392">
        <f>FI!E203+FI!E212</f>
        <v>0</v>
      </c>
      <c r="F564" s="393">
        <f>FI!F203+FI!F212</f>
        <v>0</v>
      </c>
    </row>
    <row r="565" spans="1:6" s="364" customFormat="1">
      <c r="A565" s="389" t="str">
        <f>CONCATENATE(FI!A204," and ",FI!A213)</f>
        <v>Retail and Institutional</v>
      </c>
      <c r="B565" s="389" t="str">
        <f>FI!B204</f>
        <v>SEI US Liquid Assets Fund</v>
      </c>
      <c r="C565" s="390" t="str">
        <f>FI!C204</f>
        <v>USD</v>
      </c>
      <c r="D565" s="391">
        <f>FI!D204</f>
        <v>8.2899999999999991</v>
      </c>
      <c r="E565" s="392">
        <f>FI!E204+FI!E213</f>
        <v>5956527.1200000001</v>
      </c>
      <c r="F565" s="393">
        <f>FI!F204+FI!F213</f>
        <v>50213523.621600002</v>
      </c>
    </row>
    <row r="566" spans="1:6" s="1" customFormat="1">
      <c r="A566" s="191"/>
      <c r="B566" s="191" t="s">
        <v>41</v>
      </c>
      <c r="C566" s="7"/>
      <c r="D566" s="203"/>
      <c r="E566" s="275"/>
      <c r="F566" s="3">
        <f>SUM(F548:F565)</f>
        <v>182257233.68309999</v>
      </c>
    </row>
    <row r="567" spans="1:6" s="364" customFormat="1">
      <c r="A567" s="385"/>
      <c r="B567" s="385"/>
      <c r="C567" s="386"/>
      <c r="D567" s="387"/>
      <c r="E567" s="378"/>
      <c r="F567" s="388"/>
    </row>
    <row r="568" spans="1:6" s="364" customFormat="1">
      <c r="A568" s="189"/>
      <c r="B568" s="189" t="str">
        <f>SCHEMESUM!A54</f>
        <v>SEI Islamic Investments Global Limited</v>
      </c>
      <c r="C568" s="386"/>
      <c r="D568" s="387"/>
      <c r="E568" s="378"/>
      <c r="F568" s="388"/>
    </row>
    <row r="569" spans="1:6" s="364" customFormat="1">
      <c r="A569" s="389" t="str">
        <f>CONCATENATE(EQUITY!A591," and ",EQUITY!A596)</f>
        <v>Retail and Institutional</v>
      </c>
      <c r="B569" s="389" t="str">
        <f>EQUITY!B596</f>
        <v>SIIF Emerging Markets Equity Fund</v>
      </c>
      <c r="C569" s="390" t="str">
        <f>EQUITY!C596</f>
        <v>USD</v>
      </c>
      <c r="D569" s="391">
        <f>EQUITY!D596</f>
        <v>8.2899999999999991</v>
      </c>
      <c r="E569" s="392">
        <f>EQUITY!E591+EQUITY!E596</f>
        <v>0</v>
      </c>
      <c r="F569" s="392">
        <f>EQUITY!F591+EQUITY!F596</f>
        <v>0</v>
      </c>
    </row>
    <row r="570" spans="1:6" s="364" customFormat="1">
      <c r="A570" s="389" t="str">
        <f>CONCATENATE(EQUITY!A592," and ",EQUITY!A597)</f>
        <v>Retail and Institutional</v>
      </c>
      <c r="B570" s="389" t="str">
        <f>EQUITY!B597</f>
        <v>SIIF European Equity Fund</v>
      </c>
      <c r="C570" s="390" t="str">
        <f>EQUITY!C597</f>
        <v>USD</v>
      </c>
      <c r="D570" s="391">
        <f>EQUITY!D597</f>
        <v>8.2899999999999991</v>
      </c>
      <c r="E570" s="392">
        <f>EQUITY!E592+EQUITY!E597</f>
        <v>0</v>
      </c>
      <c r="F570" s="392">
        <f>EQUITY!F592+EQUITY!F597</f>
        <v>0</v>
      </c>
    </row>
    <row r="571" spans="1:6" s="364" customFormat="1">
      <c r="A571" s="389" t="str">
        <f>CONCATENATE(EQUITY!A593," and ",EQUITY!A598)</f>
        <v>Retail and Institutional</v>
      </c>
      <c r="B571" s="389" t="str">
        <f>EQUITY!B598</f>
        <v>SIIF Pacific Basin Equity Fund</v>
      </c>
      <c r="C571" s="390" t="str">
        <f>EQUITY!C598</f>
        <v>USD</v>
      </c>
      <c r="D571" s="391">
        <f>EQUITY!D598</f>
        <v>8.2899999999999991</v>
      </c>
      <c r="E571" s="392">
        <f>EQUITY!E593+EQUITY!E598</f>
        <v>0</v>
      </c>
      <c r="F571" s="392">
        <f>EQUITY!F593+EQUITY!F598</f>
        <v>0</v>
      </c>
    </row>
    <row r="572" spans="1:6" s="364" customFormat="1">
      <c r="A572" s="389" t="str">
        <f>CONCATENATE(EQUITY!A594," and ",EQUITY!A599)</f>
        <v>Retail and Institutional</v>
      </c>
      <c r="B572" s="389" t="str">
        <f>EQUITY!B599</f>
        <v>SIIF US Equity Fund</v>
      </c>
      <c r="C572" s="390" t="str">
        <f>EQUITY!C599</f>
        <v>USD</v>
      </c>
      <c r="D572" s="391">
        <f>EQUITY!D599</f>
        <v>8.2899999999999991</v>
      </c>
      <c r="E572" s="392">
        <f>EQUITY!E594+EQUITY!E599</f>
        <v>0</v>
      </c>
      <c r="F572" s="392">
        <f>EQUITY!F594+EQUITY!F599</f>
        <v>0</v>
      </c>
    </row>
    <row r="573" spans="1:6" s="1" customFormat="1">
      <c r="A573" s="191"/>
      <c r="B573" s="191" t="s">
        <v>41</v>
      </c>
      <c r="C573" s="7"/>
      <c r="D573" s="203"/>
      <c r="E573" s="275"/>
      <c r="F573" s="3">
        <f>SUM(F569:F572)</f>
        <v>0</v>
      </c>
    </row>
    <row r="574" spans="1:6" s="364" customFormat="1">
      <c r="A574" s="385"/>
      <c r="B574" s="385"/>
      <c r="C574" s="386"/>
      <c r="D574" s="387"/>
      <c r="E574" s="378"/>
      <c r="F574" s="388"/>
    </row>
    <row r="575" spans="1:6">
      <c r="A575" s="189"/>
      <c r="B575" s="189" t="str">
        <f>SCHEMESUM!A55</f>
        <v>Standard Bank Strategist Funds Limited (Jersey)</v>
      </c>
      <c r="C575" s="13"/>
      <c r="D575" s="199"/>
      <c r="E575" s="269"/>
      <c r="F575" s="11"/>
    </row>
    <row r="576" spans="1:6">
      <c r="A576" s="180" t="str">
        <f>AA!A145</f>
        <v>Retail</v>
      </c>
      <c r="B576" s="180" t="str">
        <f>AA!B145</f>
        <v>Multi Manager Global Equity (EUR)</v>
      </c>
      <c r="C576" s="27" t="str">
        <f>AA!C145</f>
        <v>EUR</v>
      </c>
      <c r="D576" s="199">
        <f>AA!D145</f>
        <v>10.657624</v>
      </c>
      <c r="E576" s="269">
        <f>AA!E145</f>
        <v>4303886.9400000004</v>
      </c>
      <c r="F576" s="11">
        <f>AA!F145</f>
        <v>44627864.458247997</v>
      </c>
    </row>
    <row r="577" spans="1:6">
      <c r="A577" s="180" t="str">
        <f>AA!A146</f>
        <v>Retail</v>
      </c>
      <c r="B577" s="180" t="str">
        <f>AA!B146</f>
        <v>Multi Manager Global Equity (GBP)</v>
      </c>
      <c r="C577" s="27" t="str">
        <f>AA!C146</f>
        <v>GBP</v>
      </c>
      <c r="D577" s="199">
        <f>AA!D146</f>
        <v>13.373427999999999</v>
      </c>
      <c r="E577" s="269">
        <f>AA!E146</f>
        <v>44557097.359999999</v>
      </c>
      <c r="F577" s="11">
        <f>AA!F146</f>
        <v>561628845.09359205</v>
      </c>
    </row>
    <row r="578" spans="1:6">
      <c r="A578" s="180" t="str">
        <f>AA!A147</f>
        <v>Retail</v>
      </c>
      <c r="B578" s="180" t="str">
        <f>AA!B147</f>
        <v>Multi Manager Global Equity (USD)</v>
      </c>
      <c r="C578" s="27" t="str">
        <f>AA!C147</f>
        <v>USD</v>
      </c>
      <c r="D578" s="199">
        <f>AA!D147</f>
        <v>8.2899999999999991</v>
      </c>
      <c r="E578" s="269">
        <f>AA!E147</f>
        <v>22794621.260000002</v>
      </c>
      <c r="F578" s="11">
        <f>AA!F147</f>
        <v>187905180.89468393</v>
      </c>
    </row>
    <row r="579" spans="1:6">
      <c r="A579" s="191"/>
      <c r="B579" s="191" t="s">
        <v>41</v>
      </c>
      <c r="C579" s="7"/>
      <c r="D579" s="203"/>
      <c r="E579" s="275"/>
      <c r="F579" s="3">
        <f>SUM(F576:F578)</f>
        <v>794161890.44652402</v>
      </c>
    </row>
    <row r="580" spans="1:6">
      <c r="A580" s="190"/>
      <c r="B580" s="190"/>
      <c r="C580" s="13"/>
      <c r="D580" s="199"/>
      <c r="E580" s="269"/>
      <c r="F580" s="11"/>
    </row>
    <row r="581" spans="1:6" ht="12" customHeight="1">
      <c r="A581" s="189"/>
      <c r="B581" s="189" t="str">
        <f>SCHEMESUM!A56</f>
        <v>Stanlib Funds Limited</v>
      </c>
      <c r="C581" s="29"/>
      <c r="D581" s="201"/>
      <c r="E581" s="278"/>
      <c r="F581" s="4"/>
    </row>
    <row r="582" spans="1:6">
      <c r="A582" s="190" t="str">
        <f>EQUITY!A604</f>
        <v>Institutional</v>
      </c>
      <c r="B582" s="190" t="str">
        <f>EQUITY!B604</f>
        <v>Stanlib Global Property Fund</v>
      </c>
      <c r="C582" s="13" t="str">
        <f>EQUITY!C604</f>
        <v>USD</v>
      </c>
      <c r="D582" s="199">
        <f>EQUITY!D604</f>
        <v>8.2899999999999991</v>
      </c>
      <c r="E582" s="269">
        <f>EQUITY!E604</f>
        <v>1806955.87</v>
      </c>
      <c r="F582" s="11">
        <f>EQUITY!F604</f>
        <v>14455466.264412999</v>
      </c>
    </row>
    <row r="583" spans="1:6">
      <c r="A583" s="190" t="str">
        <f>FI!A218</f>
        <v>Institutional</v>
      </c>
      <c r="B583" s="190" t="str">
        <f>FI!B218</f>
        <v>Stanlib Multi-Manager Global Bond Fund</v>
      </c>
      <c r="C583" s="13" t="str">
        <f>FI!C218</f>
        <v>USD</v>
      </c>
      <c r="D583" s="199">
        <f>FI!D218</f>
        <v>8.2899999999999991</v>
      </c>
      <c r="E583" s="333">
        <f>FI!E218</f>
        <v>0</v>
      </c>
      <c r="F583" s="14">
        <f>FI!F218</f>
        <v>0</v>
      </c>
    </row>
    <row r="584" spans="1:6">
      <c r="A584" s="190" t="str">
        <f>FI!A219</f>
        <v>Institutional</v>
      </c>
      <c r="B584" s="190" t="str">
        <f>FI!B219</f>
        <v>Stanlib Global Bond Fund</v>
      </c>
      <c r="C584" s="13" t="str">
        <f>FI!C219</f>
        <v>USD</v>
      </c>
      <c r="D584" s="199">
        <f>FI!D219</f>
        <v>8.2899999999999991</v>
      </c>
      <c r="E584" s="333">
        <f>FI!E219</f>
        <v>36203.83</v>
      </c>
      <c r="F584" s="14">
        <f>FI!F219</f>
        <v>289627.01961700001</v>
      </c>
    </row>
    <row r="585" spans="1:6">
      <c r="A585" s="190" t="str">
        <f>EQUITY!A605</f>
        <v>Institutional</v>
      </c>
      <c r="B585" s="190" t="str">
        <f>EQUITY!B605</f>
        <v>Stanlib Multi-Manager Global Equity Fund</v>
      </c>
      <c r="C585" s="13" t="str">
        <f>EQUITY!C605</f>
        <v>USD</v>
      </c>
      <c r="D585" s="199">
        <f>EQUITY!D605</f>
        <v>8.2899999999999991</v>
      </c>
      <c r="E585" s="269">
        <f>EQUITY!E605</f>
        <v>145669.42000000001</v>
      </c>
      <c r="F585" s="11">
        <f>EQUITY!F605</f>
        <v>1165209.6905800002</v>
      </c>
    </row>
    <row r="586" spans="1:6">
      <c r="A586" s="190" t="str">
        <f>EQUITY!A606</f>
        <v>Institutional</v>
      </c>
      <c r="B586" s="190" t="str">
        <f>EQUITY!B606</f>
        <v>Stanlib High Alpha Equity Fund</v>
      </c>
      <c r="C586" s="13" t="str">
        <f>EQUITY!C606</f>
        <v>USD</v>
      </c>
      <c r="D586" s="199">
        <f>EQUITY!D606</f>
        <v>8.2899999999999991</v>
      </c>
      <c r="E586" s="269">
        <f>EQUITY!E606</f>
        <v>0</v>
      </c>
      <c r="F586" s="11">
        <f>EQUITY!F606</f>
        <v>0</v>
      </c>
    </row>
    <row r="587" spans="1:6" ht="12" customHeight="1">
      <c r="A587" s="191"/>
      <c r="B587" s="191" t="s">
        <v>41</v>
      </c>
      <c r="C587" s="25"/>
      <c r="D587" s="200"/>
      <c r="E587" s="275"/>
      <c r="F587" s="3">
        <f>SUM(F582:F586)</f>
        <v>15910302.974610001</v>
      </c>
    </row>
    <row r="588" spans="1:6">
      <c r="A588" s="190"/>
      <c r="B588" s="190"/>
      <c r="C588" s="13"/>
      <c r="D588" s="199"/>
      <c r="E588" s="269"/>
      <c r="F588" s="11"/>
    </row>
    <row r="589" spans="1:6">
      <c r="A589" s="189"/>
      <c r="B589" s="189" t="str">
        <f>SCHEMESUM!A57</f>
        <v>Stanlib Offshore Unit Trust Scheme (Jersey)</v>
      </c>
      <c r="C589" s="13"/>
      <c r="D589" s="199"/>
      <c r="E589" s="269"/>
      <c r="F589" s="11"/>
    </row>
    <row r="590" spans="1:6">
      <c r="A590" s="180" t="str">
        <f>EQUITY!A611</f>
        <v>Retail</v>
      </c>
      <c r="B590" s="180" t="str">
        <f>EQUITY!B611</f>
        <v xml:space="preserve">Stanlib America Fund </v>
      </c>
      <c r="C590" s="27" t="str">
        <f>EQUITY!C611</f>
        <v>USD</v>
      </c>
      <c r="D590" s="199">
        <f>EQUITY!D611</f>
        <v>8.2899999999999991</v>
      </c>
      <c r="E590" s="269">
        <f>EQUITY!E611</f>
        <v>7061975.5800000001</v>
      </c>
      <c r="F590" s="11">
        <f>EQUITY!F611</f>
        <v>56495098.442441992</v>
      </c>
    </row>
    <row r="591" spans="1:6">
      <c r="A591" s="180" t="str">
        <f>EQUITY!A612</f>
        <v>Retail</v>
      </c>
      <c r="B591" s="180" t="str">
        <f>EQUITY!B612</f>
        <v>Stanlib America Growth Fund</v>
      </c>
      <c r="C591" s="27" t="str">
        <f>EQUITY!C612</f>
        <v>USD</v>
      </c>
      <c r="D591" s="199">
        <f>EQUITY!D612</f>
        <v>8.2899999999999991</v>
      </c>
      <c r="E591" s="269">
        <f>EQUITY!E612</f>
        <v>0</v>
      </c>
      <c r="F591" s="11">
        <f>EQUITY!F612</f>
        <v>0</v>
      </c>
    </row>
    <row r="592" spans="1:6">
      <c r="A592" s="180" t="str">
        <f>EQUITY!A613</f>
        <v>Retail</v>
      </c>
      <c r="B592" s="180" t="str">
        <f>EQUITY!B613</f>
        <v xml:space="preserve">Stanlib Australia Fund </v>
      </c>
      <c r="C592" s="27" t="str">
        <f>EQUITY!C613</f>
        <v>AUD</v>
      </c>
      <c r="D592" s="199">
        <f>EQUITY!D613</f>
        <v>8.6116519999999994</v>
      </c>
      <c r="E592" s="269">
        <f>EQUITY!E613</f>
        <v>0</v>
      </c>
      <c r="F592" s="11">
        <f>EQUITY!F613</f>
        <v>0</v>
      </c>
    </row>
    <row r="593" spans="1:6">
      <c r="A593" s="180" t="str">
        <f>EQUITY!A614</f>
        <v>Retail</v>
      </c>
      <c r="B593" s="180" t="str">
        <f>EQUITY!B614</f>
        <v xml:space="preserve">Stanlib Euro Blue Chip Fund </v>
      </c>
      <c r="C593" s="27" t="str">
        <f>EQUITY!C614</f>
        <v>EUR</v>
      </c>
      <c r="D593" s="199">
        <f>EQUITY!D614</f>
        <v>10.657624</v>
      </c>
      <c r="E593" s="269">
        <f>EQUITY!E614</f>
        <v>0</v>
      </c>
      <c r="F593" s="11">
        <f>EQUITY!F614</f>
        <v>0</v>
      </c>
    </row>
    <row r="594" spans="1:6">
      <c r="A594" s="180" t="str">
        <f>EQUITY!A615</f>
        <v>Retail</v>
      </c>
      <c r="B594" s="180" t="str">
        <f>EQUITY!B615</f>
        <v xml:space="preserve">Stanlib European Equity Fund </v>
      </c>
      <c r="C594" s="27" t="str">
        <f>EQUITY!C615</f>
        <v>EUR</v>
      </c>
      <c r="D594" s="199">
        <f>EQUITY!D615</f>
        <v>10.657624</v>
      </c>
      <c r="E594" s="269">
        <f>EQUITY!E615</f>
        <v>33916059.480000004</v>
      </c>
      <c r="F594" s="11">
        <f>EQUITY!F615</f>
        <v>351122788.97859579</v>
      </c>
    </row>
    <row r="595" spans="1:6">
      <c r="A595" s="180" t="str">
        <f>EQUITY!A616</f>
        <v>Retail</v>
      </c>
      <c r="B595" s="180" t="str">
        <f>EQUITY!B616</f>
        <v xml:space="preserve">Stanlib European Smaller Companies Fund </v>
      </c>
      <c r="C595" s="27" t="str">
        <f>EQUITY!C616</f>
        <v>EUR</v>
      </c>
      <c r="D595" s="199">
        <f>EQUITY!D616</f>
        <v>10.657624</v>
      </c>
      <c r="E595" s="269">
        <f>EQUITY!E616</f>
        <v>0</v>
      </c>
      <c r="F595" s="11">
        <f>EQUITY!F616</f>
        <v>0</v>
      </c>
    </row>
    <row r="596" spans="1:6">
      <c r="A596" s="180" t="str">
        <f>EQUITY!A617</f>
        <v>Retail</v>
      </c>
      <c r="B596" s="180" t="str">
        <f>EQUITY!B617</f>
        <v>Stanlib Global Focus Fund</v>
      </c>
      <c r="C596" s="27" t="str">
        <f>EQUITY!C617</f>
        <v>USD</v>
      </c>
      <c r="D596" s="199">
        <f>EQUITY!D617</f>
        <v>8.2899999999999991</v>
      </c>
      <c r="E596" s="269">
        <f>EQUITY!E617</f>
        <v>0</v>
      </c>
      <c r="F596" s="11">
        <f>EQUITY!F617</f>
        <v>0</v>
      </c>
    </row>
    <row r="597" spans="1:6">
      <c r="A597" s="180" t="str">
        <f>EQUITY!A618</f>
        <v>Retail</v>
      </c>
      <c r="B597" s="180" t="str">
        <f>EQUITY!B618</f>
        <v>Stanlib Global Equity Fund</v>
      </c>
      <c r="C597" s="27" t="str">
        <f>EQUITY!C618</f>
        <v>USD</v>
      </c>
      <c r="D597" s="199">
        <f>EQUITY!D618</f>
        <v>8.2899999999999991</v>
      </c>
      <c r="E597" s="269">
        <f>EQUITY!E618</f>
        <v>40994980.359999999</v>
      </c>
      <c r="F597" s="11">
        <f>EQUITY!F618</f>
        <v>327955743.38196301</v>
      </c>
    </row>
    <row r="598" spans="1:6">
      <c r="A598" s="180" t="str">
        <f>EQUITY!A619</f>
        <v>Retail</v>
      </c>
      <c r="B598" s="180" t="str">
        <f>EQUITY!B619</f>
        <v xml:space="preserve">Stanlib Japan Fund </v>
      </c>
      <c r="C598" s="27" t="str">
        <f>EQUITY!C619</f>
        <v>JPY</v>
      </c>
      <c r="D598" s="199">
        <f>EQUITY!D619</f>
        <v>9.3992762364294347</v>
      </c>
      <c r="E598" s="269">
        <f>EQUITY!E619</f>
        <v>0</v>
      </c>
      <c r="F598" s="11">
        <f>EQUITY!F619</f>
        <v>0</v>
      </c>
    </row>
    <row r="599" spans="1:6">
      <c r="A599" s="180" t="str">
        <f>EQUITY!A620</f>
        <v>Retail</v>
      </c>
      <c r="B599" s="180" t="str">
        <f>EQUITY!B620</f>
        <v xml:space="preserve">Stanlib South East Asia Fund </v>
      </c>
      <c r="C599" s="27" t="str">
        <f>EQUITY!C620</f>
        <v>USD</v>
      </c>
      <c r="D599" s="199">
        <f>EQUITY!D620</f>
        <v>8.2899999999999991</v>
      </c>
      <c r="E599" s="269">
        <f>EQUITY!E620</f>
        <v>17499076.850000001</v>
      </c>
      <c r="F599" s="11">
        <f>EQUITY!F620</f>
        <v>139990864.89231494</v>
      </c>
    </row>
    <row r="600" spans="1:6">
      <c r="A600" s="180" t="str">
        <f>EQUITY!A621</f>
        <v>Retail</v>
      </c>
      <c r="B600" s="180" t="str">
        <f>EQUITY!B621</f>
        <v xml:space="preserve">Stanlib Technology Fund </v>
      </c>
      <c r="C600" s="27" t="str">
        <f>EQUITY!C621</f>
        <v>EUR</v>
      </c>
      <c r="D600" s="199">
        <f>EQUITY!D621</f>
        <v>10.657624</v>
      </c>
      <c r="E600" s="269">
        <f>EQUITY!E621</f>
        <v>0</v>
      </c>
      <c r="F600" s="11">
        <f>EQUITY!F621</f>
        <v>0</v>
      </c>
    </row>
    <row r="601" spans="1:6">
      <c r="A601" s="180" t="str">
        <f>EQUITY!A622</f>
        <v>Retail</v>
      </c>
      <c r="B601" s="180" t="str">
        <f>EQUITY!B622</f>
        <v xml:space="preserve">Stanlib Telecommunications Fund </v>
      </c>
      <c r="C601" s="27" t="str">
        <f>EQUITY!C622</f>
        <v>EUR</v>
      </c>
      <c r="D601" s="199">
        <f>EQUITY!D622</f>
        <v>10.657624</v>
      </c>
      <c r="E601" s="269">
        <f>EQUITY!E622</f>
        <v>0</v>
      </c>
      <c r="F601" s="11">
        <f>EQUITY!F622</f>
        <v>0</v>
      </c>
    </row>
    <row r="602" spans="1:6">
      <c r="A602" s="180" t="str">
        <f>EQUITY!A623</f>
        <v>Retail</v>
      </c>
      <c r="B602" s="180" t="str">
        <f>EQUITY!B623</f>
        <v>Stanlib UK Fund</v>
      </c>
      <c r="C602" s="27" t="str">
        <f>EQUITY!C623</f>
        <v>GBP</v>
      </c>
      <c r="D602" s="199">
        <f>EQUITY!D623</f>
        <v>13.373427999999999</v>
      </c>
      <c r="E602" s="269">
        <f>EQUITY!E623</f>
        <v>0</v>
      </c>
      <c r="F602" s="11">
        <f>EQUITY!F623</f>
        <v>0</v>
      </c>
    </row>
    <row r="603" spans="1:6">
      <c r="A603" s="180" t="str">
        <f>AA!A152</f>
        <v>Retail</v>
      </c>
      <c r="B603" s="180" t="str">
        <f>AA!B152</f>
        <v xml:space="preserve">Stanlib Global Aggressive Fund </v>
      </c>
      <c r="C603" s="27" t="str">
        <f>AA!C152</f>
        <v>USD</v>
      </c>
      <c r="D603" s="199">
        <f>AA!D152</f>
        <v>8.2899999999999991</v>
      </c>
      <c r="E603" s="269">
        <f>AA!E152</f>
        <v>6219841.71</v>
      </c>
      <c r="F603" s="11">
        <f>AA!F152</f>
        <v>49758111.695829004</v>
      </c>
    </row>
    <row r="604" spans="1:6">
      <c r="A604" s="180" t="str">
        <f>AA!A153</f>
        <v>Retail</v>
      </c>
      <c r="B604" s="180" t="str">
        <f>AA!B153</f>
        <v xml:space="preserve">Stanlib Global Balanced Fund </v>
      </c>
      <c r="C604" s="27" t="str">
        <f>AA!C153</f>
        <v>USD</v>
      </c>
      <c r="D604" s="199">
        <f>AA!D153</f>
        <v>8.2899999999999991</v>
      </c>
      <c r="E604" s="269">
        <f>AA!E153</f>
        <v>38210323.259999998</v>
      </c>
      <c r="F604" s="11">
        <f>AA!F153</f>
        <v>305678765.04767436</v>
      </c>
    </row>
    <row r="605" spans="1:6">
      <c r="A605" s="180" t="str">
        <f>AA!A154</f>
        <v>Retail</v>
      </c>
      <c r="B605" s="180" t="str">
        <f>AA!B154</f>
        <v xml:space="preserve">Stanlib Global Conservative Fund </v>
      </c>
      <c r="C605" s="27" t="str">
        <f>AA!C154</f>
        <v>USD</v>
      </c>
      <c r="D605" s="199">
        <f>AA!D154</f>
        <v>8.2899999999999991</v>
      </c>
      <c r="E605" s="269">
        <f>AA!E154</f>
        <v>23828374.609999999</v>
      </c>
      <c r="F605" s="11">
        <f>AA!F154</f>
        <v>190624614.04253906</v>
      </c>
    </row>
    <row r="606" spans="1:6">
      <c r="A606" s="180" t="str">
        <f>FI!A224</f>
        <v>Retail</v>
      </c>
      <c r="B606" s="180" t="str">
        <f>FI!B224</f>
        <v xml:space="preserve">Stanlib European Bond Fund </v>
      </c>
      <c r="C606" s="27" t="str">
        <f>FI!C224</f>
        <v>EUR</v>
      </c>
      <c r="D606" s="199">
        <f>FI!D224</f>
        <v>10.657624</v>
      </c>
      <c r="E606" s="269">
        <f>FI!E224</f>
        <v>0</v>
      </c>
      <c r="F606" s="11">
        <f>FI!F224</f>
        <v>0</v>
      </c>
    </row>
    <row r="607" spans="1:6">
      <c r="A607" s="180" t="str">
        <f>FI!A225</f>
        <v>Retail</v>
      </c>
      <c r="B607" s="180" t="str">
        <f>FI!B225</f>
        <v>Stanlib Global Bond Fund</v>
      </c>
      <c r="C607" s="27" t="str">
        <f>FI!C225</f>
        <v>USD</v>
      </c>
      <c r="D607" s="199">
        <f>FI!D225</f>
        <v>8.2899999999999991</v>
      </c>
      <c r="E607" s="269">
        <f>FI!E225</f>
        <v>12849236.030000001</v>
      </c>
      <c r="F607" s="11">
        <f>FI!F225</f>
        <v>102792603.31639695</v>
      </c>
    </row>
    <row r="608" spans="1:6">
      <c r="A608" s="180" t="str">
        <f>FI!A226</f>
        <v>Retail</v>
      </c>
      <c r="B608" s="180" t="str">
        <f>FI!B226</f>
        <v xml:space="preserve">Stanlib Sterling Bond Fund </v>
      </c>
      <c r="C608" s="27" t="str">
        <f>FI!C226</f>
        <v>GBP</v>
      </c>
      <c r="D608" s="199">
        <f>FI!D226</f>
        <v>13.373427999999999</v>
      </c>
      <c r="E608" s="269">
        <f>FI!E226</f>
        <v>0</v>
      </c>
      <c r="F608" s="11">
        <f>FI!F226</f>
        <v>0</v>
      </c>
    </row>
    <row r="609" spans="1:6">
      <c r="A609" s="180" t="str">
        <f>FI!A227</f>
        <v>Retail</v>
      </c>
      <c r="B609" s="180" t="str">
        <f>FI!B227</f>
        <v xml:space="preserve">Stanlib US Dollar Bond Fund </v>
      </c>
      <c r="C609" s="27" t="str">
        <f>FI!C227</f>
        <v>USD</v>
      </c>
      <c r="D609" s="199">
        <f>FI!D227</f>
        <v>8.2899999999999991</v>
      </c>
      <c r="E609" s="269">
        <f>FI!E227</f>
        <v>0</v>
      </c>
      <c r="F609" s="11">
        <f>FI!F227</f>
        <v>0</v>
      </c>
    </row>
    <row r="610" spans="1:6">
      <c r="A610" s="180" t="str">
        <f>FI!A228</f>
        <v>Retail</v>
      </c>
      <c r="B610" s="180" t="str">
        <f>FI!B228</f>
        <v xml:space="preserve">Stanlib Euro Cash Fund </v>
      </c>
      <c r="C610" s="27" t="str">
        <f>FI!C228</f>
        <v>EUR</v>
      </c>
      <c r="D610" s="199">
        <f>FI!D228</f>
        <v>10.657624</v>
      </c>
      <c r="E610" s="269">
        <f>FI!E228</f>
        <v>5901380.4699999997</v>
      </c>
      <c r="F610" s="11">
        <f>FI!F228</f>
        <v>61095221.591768943</v>
      </c>
    </row>
    <row r="611" spans="1:6">
      <c r="A611" s="180" t="str">
        <f>FI!A229</f>
        <v>Retail</v>
      </c>
      <c r="B611" s="180" t="str">
        <f>FI!B229</f>
        <v xml:space="preserve">Stanlib Sterling Cash Fund </v>
      </c>
      <c r="C611" s="27" t="str">
        <f>FI!C229</f>
        <v>GBP</v>
      </c>
      <c r="D611" s="199">
        <f>FI!D229</f>
        <v>13.373427999999999</v>
      </c>
      <c r="E611" s="269">
        <f>FI!E229</f>
        <v>6200012.6600000001</v>
      </c>
      <c r="F611" s="11">
        <f>FI!F229</f>
        <v>80682624.748378038</v>
      </c>
    </row>
    <row r="612" spans="1:6">
      <c r="A612" s="180" t="str">
        <f>FI!A230</f>
        <v>Retail</v>
      </c>
      <c r="B612" s="180" t="str">
        <f>FI!B230</f>
        <v xml:space="preserve">Stanlib Swiss Franc Cash Fund </v>
      </c>
      <c r="C612" s="27" t="str">
        <f>FI!C230</f>
        <v>CHF</v>
      </c>
      <c r="D612" s="199">
        <f>FI!D230</f>
        <v>7.7925999999999984</v>
      </c>
      <c r="E612" s="269">
        <f>FI!E230</f>
        <v>0</v>
      </c>
      <c r="F612" s="11">
        <f>FI!F230</f>
        <v>0</v>
      </c>
    </row>
    <row r="613" spans="1:6">
      <c r="A613" s="180" t="str">
        <f>FI!A231</f>
        <v>Retail</v>
      </c>
      <c r="B613" s="180" t="str">
        <f>FI!B231</f>
        <v xml:space="preserve">Stanlib US Dollar Cash Fund </v>
      </c>
      <c r="C613" s="27" t="str">
        <f>FI!C231</f>
        <v>USD</v>
      </c>
      <c r="D613" s="199">
        <f>FI!D231</f>
        <v>8.2899999999999991</v>
      </c>
      <c r="E613" s="269">
        <f>FI!E231</f>
        <v>7563795.5300000003</v>
      </c>
      <c r="F613" s="11">
        <f>FI!F231</f>
        <v>60509607.860446997</v>
      </c>
    </row>
    <row r="614" spans="1:6" s="1" customFormat="1">
      <c r="A614" s="191"/>
      <c r="B614" s="191" t="s">
        <v>41</v>
      </c>
      <c r="C614" s="7"/>
      <c r="D614" s="203"/>
      <c r="E614" s="275"/>
      <c r="F614" s="3">
        <f>SUM(F590:F613)</f>
        <v>1726706043.9983492</v>
      </c>
    </row>
    <row r="615" spans="1:6" s="1" customFormat="1">
      <c r="A615" s="193"/>
      <c r="B615" s="193"/>
      <c r="C615" s="13"/>
      <c r="D615" s="199"/>
      <c r="E615" s="278"/>
      <c r="F615" s="4"/>
    </row>
    <row r="616" spans="1:6">
      <c r="A616" s="189"/>
      <c r="B616" s="189" t="str">
        <f>SCHEMESUM!A58</f>
        <v>Stenham Real Estate Equity Fund</v>
      </c>
      <c r="C616" s="13" t="s">
        <v>18</v>
      </c>
      <c r="D616" s="199" t="s">
        <v>18</v>
      </c>
      <c r="E616" s="269"/>
      <c r="F616" s="11"/>
    </row>
    <row r="617" spans="1:6">
      <c r="A617" s="180" t="str">
        <f>CONCATENATE(EQUITY!A628," and ",EQUITY!A632)</f>
        <v>Retail and Institutional</v>
      </c>
      <c r="B617" s="180" t="str">
        <f>EQUITY!B628</f>
        <v>Stenham Real Estate Equity Fund</v>
      </c>
      <c r="C617" s="27" t="str">
        <f>EQUITY!C628</f>
        <v>EUR</v>
      </c>
      <c r="D617" s="199">
        <f>EQUITY!D628</f>
        <v>10.657624</v>
      </c>
      <c r="E617" s="269">
        <f>EQUITY!E628+EQUITY!E632</f>
        <v>683105.60114400007</v>
      </c>
      <c r="F617" s="11">
        <f>EQUITY!F628+EQUITY!F632</f>
        <v>7281905.7081950409</v>
      </c>
    </row>
    <row r="618" spans="1:6">
      <c r="A618" s="180" t="str">
        <f>CONCATENATE(EQUITY!A629," and ",EQUITY!A633)</f>
        <v>Retail and Institutional</v>
      </c>
      <c r="B618" s="180" t="str">
        <f>EQUITY!B629</f>
        <v>Stenham Real Estate Equity Fund</v>
      </c>
      <c r="C618" s="27" t="str">
        <f>EQUITY!C629</f>
        <v>GBP</v>
      </c>
      <c r="D618" s="199">
        <f>EQUITY!D629</f>
        <v>13.373427999999999</v>
      </c>
      <c r="E618" s="269">
        <f>EQUITY!E629+EQUITY!E633</f>
        <v>149682.87173099999</v>
      </c>
      <c r="F618" s="11">
        <f>EQUITY!F629+EQUITY!F633</f>
        <v>2002292.8068584136</v>
      </c>
    </row>
    <row r="619" spans="1:6">
      <c r="A619" s="180" t="str">
        <f>CONCATENATE(EQUITY!A630," and ",EQUITY!A634)</f>
        <v>Retail and Institutional</v>
      </c>
      <c r="B619" s="180" t="str">
        <f>EQUITY!B630</f>
        <v>Stenham Real Estate Equity Fund (Management shares)</v>
      </c>
      <c r="C619" s="27" t="str">
        <f>EQUITY!C630</f>
        <v>EUR</v>
      </c>
      <c r="D619" s="199">
        <f>EQUITY!D630</f>
        <v>10.657624</v>
      </c>
      <c r="E619" s="269">
        <f>EQUITY!E630+EQUITY!E634</f>
        <v>0</v>
      </c>
      <c r="F619" s="11">
        <f>EQUITY!F630+EQUITY!F634</f>
        <v>0</v>
      </c>
    </row>
    <row r="620" spans="1:6" ht="12" customHeight="1">
      <c r="A620" s="191"/>
      <c r="B620" s="191" t="s">
        <v>41</v>
      </c>
      <c r="C620" s="25"/>
      <c r="D620" s="200"/>
      <c r="E620" s="275"/>
      <c r="F620" s="3">
        <f>SUM(F617:F619)</f>
        <v>9284198.5150534548</v>
      </c>
    </row>
    <row r="621" spans="1:6">
      <c r="A621" s="193"/>
      <c r="B621" s="193"/>
      <c r="C621" s="13"/>
      <c r="D621" s="199"/>
      <c r="E621" s="278"/>
      <c r="F621" s="4"/>
    </row>
    <row r="622" spans="1:6" s="169" customFormat="1">
      <c r="A622" s="268"/>
      <c r="B622" s="323" t="str">
        <f>SCHEMESUM!A59</f>
        <v>The Offshore Mutual Funds PCC Limited (Geurnsey)</v>
      </c>
      <c r="C622" s="29"/>
      <c r="D622" s="167"/>
      <c r="E622" s="269"/>
      <c r="F622" s="269"/>
    </row>
    <row r="623" spans="1:6" s="169" customFormat="1">
      <c r="A623" s="270"/>
      <c r="B623" s="270" t="s">
        <v>49</v>
      </c>
      <c r="C623" s="29"/>
      <c r="D623" s="167"/>
      <c r="E623" s="269"/>
      <c r="F623" s="269"/>
    </row>
    <row r="624" spans="1:6">
      <c r="A624" s="180" t="str">
        <f>AA!A159</f>
        <v>Retail</v>
      </c>
      <c r="B624" s="180" t="str">
        <f>AA!B159</f>
        <v>GCI Global Fund of Funds</v>
      </c>
      <c r="C624" s="27" t="str">
        <f>AA!C159</f>
        <v>USD</v>
      </c>
      <c r="D624" s="199">
        <f>AA!D159</f>
        <v>8.2899999999999991</v>
      </c>
      <c r="E624" s="269">
        <f>AA!E159</f>
        <v>7686091.2000000002</v>
      </c>
      <c r="F624" s="11">
        <f>AA!F159</f>
        <v>62303455.267200001</v>
      </c>
    </row>
    <row r="625" spans="1:6" s="169" customFormat="1">
      <c r="A625" s="272"/>
      <c r="B625" s="272" t="s">
        <v>41</v>
      </c>
      <c r="C625" s="273"/>
      <c r="D625" s="274"/>
      <c r="E625" s="275"/>
      <c r="F625" s="275">
        <f>SUM(F623:F624)</f>
        <v>62303455.267200001</v>
      </c>
    </row>
    <row r="626" spans="1:6" s="169" customFormat="1">
      <c r="A626" s="208"/>
      <c r="B626" s="208"/>
      <c r="C626" s="29"/>
      <c r="D626" s="167"/>
      <c r="E626" s="269"/>
      <c r="F626" s="269"/>
    </row>
    <row r="627" spans="1:6">
      <c r="A627" s="189"/>
      <c r="B627" s="189" t="str">
        <f>SCHEMESUM!A7</f>
        <v>ACPI Select Unit Trusts (Jersey)</v>
      </c>
      <c r="C627" s="13" t="s">
        <v>18</v>
      </c>
      <c r="D627" s="199" t="s">
        <v>18</v>
      </c>
      <c r="E627" s="269"/>
      <c r="F627" s="11"/>
    </row>
    <row r="628" spans="1:6">
      <c r="A628" s="190" t="str">
        <f>CONCATENATE(AA!A164," and ",AA!A166)</f>
        <v>Retail and Institutional</v>
      </c>
      <c r="B628" s="190" t="str">
        <f>AA!B164</f>
        <v>Balanced Fund</v>
      </c>
      <c r="C628" s="13" t="str">
        <f>AA!C164</f>
        <v>USD</v>
      </c>
      <c r="D628" s="199">
        <f>AA!D164</f>
        <v>8.2899999999999991</v>
      </c>
      <c r="E628" s="269">
        <f>AA!E164+AA!E166</f>
        <v>34848486.32</v>
      </c>
      <c r="F628" s="11">
        <f>AA!F164+AA!F166</f>
        <v>289625765.28567129</v>
      </c>
    </row>
    <row r="629" spans="1:6" ht="12" customHeight="1">
      <c r="A629" s="180" t="str">
        <f>CONCATENATE(EQUITY!A643," and ",EQUITY!A640)</f>
        <v>Institutional and Retail</v>
      </c>
      <c r="B629" s="180" t="str">
        <f>EQUITY!B643</f>
        <v>Equity Alpha Fund</v>
      </c>
      <c r="C629" s="27" t="str">
        <f>EQUITY!C643</f>
        <v>USD</v>
      </c>
      <c r="D629" s="199">
        <f>EQUITY!D643</f>
        <v>8.2899999999999991</v>
      </c>
      <c r="E629" s="269">
        <f>EQUITY!E643+EQUITY!E640</f>
        <v>0</v>
      </c>
      <c r="F629" s="11">
        <f>EQUITY!F643+EQUITY!F640</f>
        <v>0</v>
      </c>
    </row>
    <row r="630" spans="1:6" ht="12" customHeight="1">
      <c r="A630" s="180" t="str">
        <f>CONCATENATE(EQUITY!A644," and ",EQUITY!A641)</f>
        <v>Institutional and Retail</v>
      </c>
      <c r="B630" s="180" t="str">
        <f>EQUITY!B644</f>
        <v>Focused Equity Fund</v>
      </c>
      <c r="C630" s="27" t="str">
        <f>EQUITY!C644</f>
        <v>USD</v>
      </c>
      <c r="D630" s="199">
        <f>EQUITY!D644</f>
        <v>8.2899999999999991</v>
      </c>
      <c r="E630" s="269">
        <f>EQUITY!E644+EQUITY!E641</f>
        <v>12903075.17</v>
      </c>
      <c r="F630" s="11">
        <f>EQUITY!F644+EQUITY!F641</f>
        <v>107237456.06434114</v>
      </c>
    </row>
    <row r="631" spans="1:6" ht="12" customHeight="1">
      <c r="A631" s="191"/>
      <c r="B631" s="191" t="s">
        <v>41</v>
      </c>
      <c r="C631" s="25"/>
      <c r="D631" s="200"/>
      <c r="E631" s="275"/>
      <c r="F631" s="3">
        <f>SUM(F628:F630)</f>
        <v>396863221.35001242</v>
      </c>
    </row>
    <row r="632" spans="1:6" ht="12" customHeight="1">
      <c r="A632" s="190"/>
      <c r="B632" s="190"/>
      <c r="C632" s="13"/>
      <c r="D632" s="199"/>
      <c r="E632" s="269"/>
      <c r="F632" s="11"/>
    </row>
    <row r="633" spans="1:6" ht="12" customHeight="1">
      <c r="A633" s="189"/>
      <c r="B633" s="189" t="str">
        <f>SCHEMESUM!A6</f>
        <v>ACPI Liquid Unit Trust (Jersey)</v>
      </c>
      <c r="C633" s="13"/>
      <c r="D633" s="199"/>
      <c r="E633" s="269"/>
      <c r="F633" s="11"/>
    </row>
    <row r="634" spans="1:6" ht="12" customHeight="1">
      <c r="A634" s="190" t="str">
        <f>CONCATENATE(FI!A236," and ",FI!A245)</f>
        <v>Retail and Institutional</v>
      </c>
      <c r="B634" s="190" t="str">
        <f>FI!B236</f>
        <v>ACPI USD Money Market Fund</v>
      </c>
      <c r="C634" s="13" t="str">
        <f>FI!C236</f>
        <v>USD</v>
      </c>
      <c r="D634" s="199">
        <f>FI!D236</f>
        <v>8.2899999999999991</v>
      </c>
      <c r="E634" s="269">
        <f>FI!E236+FI!E245</f>
        <v>2551539.6199999996</v>
      </c>
      <c r="F634" s="11">
        <f>FI!F236+FI!F245</f>
        <v>21205845.450885311</v>
      </c>
    </row>
    <row r="635" spans="1:6" ht="12" customHeight="1">
      <c r="A635" s="190" t="str">
        <f>CONCATENATE(FI!A237," and ",FI!A246)</f>
        <v>Retail and Institutional</v>
      </c>
      <c r="B635" s="190" t="str">
        <f>FI!B237</f>
        <v>ACPI EUR Money Market Fund</v>
      </c>
      <c r="C635" s="13" t="str">
        <f>FI!C237</f>
        <v>EUR</v>
      </c>
      <c r="D635" s="199">
        <f>FI!D237</f>
        <v>10.657624</v>
      </c>
      <c r="E635" s="269">
        <f>FI!E237+FI!E246</f>
        <v>862519.37</v>
      </c>
      <c r="F635" s="11">
        <f>FI!F237+FI!F246</f>
        <v>9215656.4532813504</v>
      </c>
    </row>
    <row r="636" spans="1:6" ht="12" customHeight="1">
      <c r="A636" s="190" t="str">
        <f>CONCATENATE(FI!A238," and ",FI!A247)</f>
        <v>Retail and Institutional</v>
      </c>
      <c r="B636" s="190" t="str">
        <f>FI!B238</f>
        <v>ACPI International Bond Fund</v>
      </c>
      <c r="C636" s="13" t="str">
        <f>FI!C238</f>
        <v>USD</v>
      </c>
      <c r="D636" s="199">
        <f>FI!D238</f>
        <v>8.2899999999999991</v>
      </c>
      <c r="E636" s="269">
        <f>FI!E238+FI!E247</f>
        <v>47335121.760000005</v>
      </c>
      <c r="F636" s="11">
        <f>FI!F238+FI!F247</f>
        <v>393402190.80799472</v>
      </c>
    </row>
    <row r="637" spans="1:6" ht="12" customHeight="1">
      <c r="A637" s="190" t="str">
        <f>CONCATENATE(FI!A239," and ",FI!A248)</f>
        <v>Retail and Institutional</v>
      </c>
      <c r="B637" s="190" t="str">
        <f>FI!B239</f>
        <v>ACPI Global Credit US$ B Fund</v>
      </c>
      <c r="C637" s="13" t="str">
        <f>FI!C239</f>
        <v>USD</v>
      </c>
      <c r="D637" s="199">
        <f>FI!D239</f>
        <v>8.2899999999999991</v>
      </c>
      <c r="E637" s="269">
        <f>FI!E239+FI!E248</f>
        <v>56712906.650000006</v>
      </c>
      <c r="F637" s="11">
        <f>FI!F239+FI!F248</f>
        <v>471340959.81248605</v>
      </c>
    </row>
    <row r="638" spans="1:6" ht="12" customHeight="1">
      <c r="A638" s="190" t="str">
        <f>CONCATENATE(FI!A240," and ",FI!A249)</f>
        <v>Retail and Institutional</v>
      </c>
      <c r="B638" s="190" t="str">
        <f>FI!B240</f>
        <v>ACPI Global Credit EUR B Fund</v>
      </c>
      <c r="C638" s="13" t="str">
        <f>FI!C240</f>
        <v>EUR</v>
      </c>
      <c r="D638" s="199">
        <f>FI!D240</f>
        <v>10.657624</v>
      </c>
      <c r="E638" s="269">
        <f>FI!E240+FI!E249</f>
        <v>5567469.8100000005</v>
      </c>
      <c r="F638" s="11">
        <f>FI!F240+FI!F249</f>
        <v>59486071.69596155</v>
      </c>
    </row>
    <row r="639" spans="1:6" ht="12" customHeight="1">
      <c r="A639" s="190" t="str">
        <f>CONCATENATE(FI!A241," and ",FI!A250)</f>
        <v>Retail and Institutional</v>
      </c>
      <c r="B639" s="190" t="str">
        <f>FI!B241</f>
        <v>ACPI Global Credit GBP B Fund</v>
      </c>
      <c r="C639" s="13" t="str">
        <f>FI!C241</f>
        <v>GBP</v>
      </c>
      <c r="D639" s="199">
        <f>FI!D241</f>
        <v>13.373427999999999</v>
      </c>
      <c r="E639" s="269">
        <f>FI!E241+FI!E250</f>
        <v>16599260.029999999</v>
      </c>
      <c r="F639" s="11">
        <f>FI!F241+FI!F250</f>
        <v>222985904.65501064</v>
      </c>
    </row>
    <row r="640" spans="1:6" ht="12" customHeight="1">
      <c r="A640" s="190" t="str">
        <f>CONCATENATE(FI!A242," and ",FI!A251)</f>
        <v>Retail and Institutional</v>
      </c>
      <c r="B640" s="190" t="str">
        <f>FI!B242</f>
        <v>ACPI Global Credit US$ C Fund</v>
      </c>
      <c r="C640" s="13" t="str">
        <f>FI!C242</f>
        <v>USD</v>
      </c>
      <c r="D640" s="199">
        <f>FI!D242</f>
        <v>8.2899999999999991</v>
      </c>
      <c r="E640" s="269">
        <f>FI!E242+FI!E251</f>
        <v>21492490.890000001</v>
      </c>
      <c r="F640" s="11">
        <f>FI!F242+FI!F251</f>
        <v>178624088.99921393</v>
      </c>
    </row>
    <row r="641" spans="1:6" ht="12" customHeight="1">
      <c r="A641" s="190" t="str">
        <f>CONCATENATE(FI!A243," and ",FI!A252)</f>
        <v>Retail and Institutional</v>
      </c>
      <c r="B641" s="190" t="str">
        <f>FI!B243</f>
        <v>ACPI Global Credit Euro C Fund</v>
      </c>
      <c r="C641" s="13" t="str">
        <f>FI!C243</f>
        <v>EUR</v>
      </c>
      <c r="D641" s="199">
        <f>FI!D243</f>
        <v>10.657624</v>
      </c>
      <c r="E641" s="269">
        <f>FI!E243+FI!E252</f>
        <v>0</v>
      </c>
      <c r="F641" s="11">
        <f>FI!F243+FI!F252</f>
        <v>0</v>
      </c>
    </row>
    <row r="642" spans="1:6">
      <c r="A642" s="191"/>
      <c r="B642" s="191" t="s">
        <v>41</v>
      </c>
      <c r="C642" s="25"/>
      <c r="D642" s="200"/>
      <c r="E642" s="275"/>
      <c r="F642" s="3">
        <f>SUM(F634:F641)</f>
        <v>1356260717.8748336</v>
      </c>
    </row>
    <row r="643" spans="1:6">
      <c r="A643" s="193"/>
      <c r="B643" s="193"/>
      <c r="C643" s="13"/>
      <c r="D643" s="199"/>
      <c r="E643" s="278"/>
      <c r="F643" s="4"/>
    </row>
    <row r="644" spans="1:6">
      <c r="A644" s="192"/>
      <c r="B644" s="192" t="s">
        <v>13</v>
      </c>
      <c r="C644" s="165"/>
      <c r="D644" s="205"/>
      <c r="E644" s="342"/>
      <c r="F644" s="15">
        <f>SUM(F4:F643)/2</f>
        <v>130688494981.79932</v>
      </c>
    </row>
    <row r="645" spans="1:6">
      <c r="A645" s="184"/>
      <c r="B645" s="184"/>
      <c r="C645" s="24"/>
      <c r="D645" s="206"/>
      <c r="E645" s="295"/>
      <c r="F645" s="34"/>
    </row>
    <row r="646" spans="1:6">
      <c r="D646" s="207"/>
    </row>
    <row r="647" spans="1:6">
      <c r="D647" s="207"/>
    </row>
    <row r="648" spans="1:6">
      <c r="D648" s="207"/>
    </row>
    <row r="649" spans="1:6">
      <c r="D649" s="207"/>
    </row>
    <row r="650" spans="1:6">
      <c r="D650" s="207"/>
      <c r="F650" s="37"/>
    </row>
    <row r="651" spans="1:6">
      <c r="A651" s="184"/>
      <c r="B651" s="184"/>
      <c r="C651" s="24"/>
      <c r="D651" s="206"/>
      <c r="E651" s="262"/>
      <c r="F651" s="37"/>
    </row>
    <row r="652" spans="1:6">
      <c r="A652" s="184"/>
      <c r="B652" s="184"/>
      <c r="C652" s="24"/>
      <c r="D652" s="206"/>
      <c r="E652" s="262"/>
      <c r="F652" s="37"/>
    </row>
    <row r="653" spans="1:6">
      <c r="A653" s="184"/>
      <c r="B653" s="184"/>
      <c r="C653" s="24"/>
      <c r="D653" s="206"/>
      <c r="E653" s="262"/>
      <c r="F653" s="324"/>
    </row>
    <row r="654" spans="1:6">
      <c r="A654" s="184"/>
      <c r="B654" s="184"/>
      <c r="C654" s="24"/>
      <c r="D654" s="206"/>
      <c r="E654" s="262"/>
      <c r="F654" s="32"/>
    </row>
    <row r="655" spans="1:6">
      <c r="A655" s="184"/>
      <c r="B655" s="184"/>
      <c r="C655" s="24"/>
      <c r="D655" s="206"/>
      <c r="E655" s="262"/>
      <c r="F655" s="32"/>
    </row>
    <row r="656" spans="1:6">
      <c r="A656" s="184"/>
      <c r="B656" s="184"/>
      <c r="C656" s="24"/>
      <c r="D656" s="206"/>
      <c r="E656" s="262"/>
      <c r="F656" s="32"/>
    </row>
    <row r="657" spans="1:6">
      <c r="A657" s="184"/>
      <c r="B657" s="184"/>
      <c r="C657" s="24"/>
      <c r="D657" s="206"/>
      <c r="E657" s="262"/>
      <c r="F657" s="32"/>
    </row>
    <row r="658" spans="1:6">
      <c r="A658" s="184"/>
      <c r="B658" s="184"/>
      <c r="C658" s="24"/>
      <c r="D658" s="206"/>
      <c r="E658" s="262"/>
      <c r="F658" s="32"/>
    </row>
    <row r="659" spans="1:6">
      <c r="A659" s="184"/>
      <c r="B659" s="184"/>
      <c r="C659" s="24"/>
      <c r="D659" s="178"/>
      <c r="E659" s="262"/>
      <c r="F659" s="32"/>
    </row>
    <row r="660" spans="1:6">
      <c r="A660" s="184"/>
      <c r="B660" s="184"/>
      <c r="C660" s="24"/>
      <c r="D660" s="178"/>
      <c r="E660" s="262"/>
      <c r="F660" s="32"/>
    </row>
    <row r="661" spans="1:6">
      <c r="A661" s="184"/>
      <c r="B661" s="184"/>
      <c r="C661" s="24"/>
      <c r="D661" s="178"/>
      <c r="E661" s="262"/>
      <c r="F661" s="32"/>
    </row>
    <row r="662" spans="1:6">
      <c r="A662" s="184"/>
      <c r="B662" s="184"/>
      <c r="C662" s="24"/>
      <c r="D662" s="178"/>
      <c r="E662" s="262"/>
      <c r="F662" s="32"/>
    </row>
    <row r="663" spans="1:6">
      <c r="A663" s="184"/>
      <c r="B663" s="184"/>
      <c r="C663" s="24"/>
      <c r="D663" s="178"/>
      <c r="E663" s="262"/>
      <c r="F663" s="32"/>
    </row>
    <row r="664" spans="1:6">
      <c r="A664" s="184"/>
      <c r="B664" s="184"/>
      <c r="C664" s="24"/>
      <c r="D664" s="178"/>
      <c r="E664" s="262"/>
      <c r="F664" s="32"/>
    </row>
    <row r="665" spans="1:6">
      <c r="A665" s="184"/>
      <c r="B665" s="184"/>
      <c r="C665" s="24"/>
      <c r="D665" s="178"/>
      <c r="E665" s="262"/>
      <c r="F665" s="32"/>
    </row>
    <row r="666" spans="1:6">
      <c r="A666" s="184"/>
      <c r="B666" s="184"/>
      <c r="C666" s="24"/>
      <c r="D666" s="178"/>
      <c r="E666" s="262"/>
      <c r="F666" s="32"/>
    </row>
    <row r="667" spans="1:6">
      <c r="A667" s="184"/>
      <c r="B667" s="184"/>
      <c r="C667" s="24"/>
      <c r="D667" s="178"/>
      <c r="E667" s="262"/>
      <c r="F667" s="32"/>
    </row>
    <row r="668" spans="1:6">
      <c r="A668" s="184"/>
      <c r="B668" s="184"/>
      <c r="C668" s="24"/>
      <c r="D668" s="178"/>
      <c r="E668" s="262"/>
      <c r="F668" s="32"/>
    </row>
    <row r="669" spans="1:6">
      <c r="A669" s="184"/>
      <c r="B669" s="184"/>
      <c r="C669" s="24"/>
      <c r="D669" s="178"/>
      <c r="E669" s="262"/>
      <c r="F669" s="32"/>
    </row>
    <row r="670" spans="1:6">
      <c r="A670" s="184"/>
      <c r="B670" s="184"/>
      <c r="C670" s="24"/>
      <c r="D670" s="178"/>
      <c r="E670" s="262"/>
      <c r="F670" s="32"/>
    </row>
    <row r="671" spans="1:6">
      <c r="A671" s="184"/>
      <c r="B671" s="184"/>
      <c r="C671" s="24"/>
      <c r="D671" s="178"/>
      <c r="E671" s="262"/>
      <c r="F671" s="32"/>
    </row>
    <row r="672" spans="1:6">
      <c r="A672" s="184"/>
      <c r="B672" s="184"/>
      <c r="C672" s="24"/>
      <c r="D672" s="178"/>
      <c r="E672" s="262"/>
      <c r="F672" s="32"/>
    </row>
    <row r="673" spans="1:6">
      <c r="A673" s="184"/>
      <c r="B673" s="184"/>
      <c r="C673" s="24"/>
      <c r="D673" s="178"/>
      <c r="E673" s="262"/>
      <c r="F673" s="32"/>
    </row>
    <row r="674" spans="1:6">
      <c r="A674" s="184"/>
      <c r="B674" s="184"/>
      <c r="C674" s="24"/>
      <c r="D674" s="178"/>
      <c r="E674" s="262"/>
      <c r="F674" s="32"/>
    </row>
    <row r="675" spans="1:6">
      <c r="A675" s="184"/>
      <c r="B675" s="184"/>
      <c r="C675" s="24"/>
      <c r="D675" s="178"/>
      <c r="E675" s="262"/>
      <c r="F675" s="32"/>
    </row>
    <row r="676" spans="1:6">
      <c r="A676" s="184"/>
      <c r="B676" s="184"/>
      <c r="C676" s="24"/>
      <c r="D676" s="178"/>
      <c r="E676" s="262"/>
      <c r="F676" s="32"/>
    </row>
    <row r="677" spans="1:6">
      <c r="A677" s="184"/>
      <c r="B677" s="184"/>
      <c r="C677" s="24"/>
      <c r="D677" s="178"/>
      <c r="E677" s="262"/>
      <c r="F677" s="32"/>
    </row>
    <row r="678" spans="1:6">
      <c r="A678" s="184"/>
      <c r="B678" s="184"/>
      <c r="C678" s="24"/>
      <c r="D678" s="178"/>
      <c r="E678" s="262"/>
      <c r="F678" s="32"/>
    </row>
    <row r="679" spans="1:6">
      <c r="A679" s="184"/>
      <c r="B679" s="184"/>
      <c r="C679" s="24"/>
      <c r="D679" s="178"/>
      <c r="E679" s="262"/>
      <c r="F679" s="32"/>
    </row>
    <row r="680" spans="1:6">
      <c r="A680" s="184"/>
      <c r="B680" s="184"/>
      <c r="C680" s="24"/>
      <c r="D680" s="178"/>
      <c r="E680" s="262"/>
      <c r="F680" s="32"/>
    </row>
    <row r="681" spans="1:6">
      <c r="E681" s="277"/>
      <c r="F681" s="28"/>
    </row>
    <row r="682" spans="1:6">
      <c r="E682" s="277"/>
      <c r="F682" s="28"/>
    </row>
    <row r="683" spans="1:6">
      <c r="E683" s="277"/>
      <c r="F683" s="28"/>
    </row>
    <row r="684" spans="1:6">
      <c r="E684" s="277"/>
      <c r="F684" s="28"/>
    </row>
    <row r="685" spans="1:6">
      <c r="E685" s="277"/>
      <c r="F685" s="28"/>
    </row>
    <row r="686" spans="1:6">
      <c r="E686" s="277"/>
      <c r="F686" s="28"/>
    </row>
    <row r="687" spans="1:6">
      <c r="E687" s="277"/>
      <c r="F687" s="28"/>
    </row>
    <row r="688" spans="1:6">
      <c r="E688" s="277"/>
      <c r="F688" s="28"/>
    </row>
    <row r="689" spans="5:6">
      <c r="E689" s="277"/>
      <c r="F689" s="28"/>
    </row>
    <row r="690" spans="5:6">
      <c r="E690" s="277"/>
      <c r="F690" s="28"/>
    </row>
    <row r="691" spans="5:6">
      <c r="E691" s="277"/>
      <c r="F691" s="28"/>
    </row>
    <row r="692" spans="5:6">
      <c r="E692" s="277"/>
      <c r="F692" s="28"/>
    </row>
    <row r="693" spans="5:6">
      <c r="E693" s="277"/>
      <c r="F693" s="28"/>
    </row>
    <row r="694" spans="5:6">
      <c r="E694" s="277"/>
      <c r="F694" s="28"/>
    </row>
    <row r="695" spans="5:6">
      <c r="E695" s="277"/>
      <c r="F695" s="28"/>
    </row>
    <row r="696" spans="5:6">
      <c r="E696" s="277"/>
      <c r="F696" s="28"/>
    </row>
    <row r="697" spans="5:6">
      <c r="E697" s="277"/>
      <c r="F697" s="28"/>
    </row>
    <row r="698" spans="5:6">
      <c r="E698" s="277"/>
      <c r="F698" s="28"/>
    </row>
    <row r="699" spans="5:6">
      <c r="E699" s="277"/>
      <c r="F699" s="28"/>
    </row>
    <row r="700" spans="5:6">
      <c r="E700" s="277"/>
      <c r="F700" s="28"/>
    </row>
    <row r="701" spans="5:6">
      <c r="E701" s="277"/>
      <c r="F701" s="28"/>
    </row>
    <row r="702" spans="5:6">
      <c r="E702" s="277"/>
      <c r="F702" s="28"/>
    </row>
    <row r="703" spans="5:6">
      <c r="E703" s="277"/>
      <c r="F703" s="28"/>
    </row>
    <row r="704" spans="5:6">
      <c r="E704" s="277"/>
      <c r="F704" s="28"/>
    </row>
    <row r="705" spans="5:6">
      <c r="E705" s="277"/>
      <c r="F705" s="28"/>
    </row>
    <row r="706" spans="5:6">
      <c r="E706" s="277"/>
      <c r="F706" s="28"/>
    </row>
    <row r="707" spans="5:6">
      <c r="E707" s="277"/>
      <c r="F707" s="28"/>
    </row>
    <row r="708" spans="5:6">
      <c r="E708" s="277"/>
      <c r="F708" s="28"/>
    </row>
    <row r="709" spans="5:6">
      <c r="E709" s="277"/>
      <c r="F709" s="28"/>
    </row>
    <row r="710" spans="5:6">
      <c r="E710" s="277"/>
      <c r="F710" s="28"/>
    </row>
    <row r="711" spans="5:6">
      <c r="E711" s="277"/>
      <c r="F711" s="28"/>
    </row>
    <row r="712" spans="5:6">
      <c r="E712" s="277"/>
      <c r="F712" s="28"/>
    </row>
    <row r="713" spans="5:6">
      <c r="E713" s="277"/>
      <c r="F713" s="28"/>
    </row>
    <row r="714" spans="5:6">
      <c r="E714" s="277"/>
      <c r="F714" s="28"/>
    </row>
    <row r="715" spans="5:6">
      <c r="E715" s="277"/>
      <c r="F715" s="28"/>
    </row>
    <row r="716" spans="5:6">
      <c r="E716" s="277"/>
      <c r="F716" s="28"/>
    </row>
    <row r="717" spans="5:6">
      <c r="E717" s="277"/>
      <c r="F717" s="28"/>
    </row>
    <row r="718" spans="5:6">
      <c r="E718" s="277"/>
      <c r="F718" s="28"/>
    </row>
    <row r="719" spans="5:6">
      <c r="E719" s="277"/>
      <c r="F719" s="28"/>
    </row>
    <row r="720" spans="5:6">
      <c r="E720" s="277"/>
      <c r="F720" s="28"/>
    </row>
    <row r="721" spans="5:6">
      <c r="E721" s="277"/>
      <c r="F721" s="28"/>
    </row>
    <row r="722" spans="5:6">
      <c r="E722" s="277"/>
      <c r="F722" s="28"/>
    </row>
    <row r="723" spans="5:6">
      <c r="E723" s="277"/>
      <c r="F723" s="28"/>
    </row>
    <row r="724" spans="5:6">
      <c r="E724" s="277"/>
      <c r="F724" s="28"/>
    </row>
    <row r="725" spans="5:6">
      <c r="E725" s="277"/>
      <c r="F725" s="28"/>
    </row>
    <row r="726" spans="5:6">
      <c r="E726" s="277"/>
      <c r="F726" s="28"/>
    </row>
    <row r="727" spans="5:6">
      <c r="E727" s="277"/>
      <c r="F727" s="28"/>
    </row>
    <row r="728" spans="5:6">
      <c r="E728" s="277"/>
      <c r="F728" s="28"/>
    </row>
    <row r="729" spans="5:6">
      <c r="E729" s="277"/>
      <c r="F729" s="28"/>
    </row>
    <row r="730" spans="5:6">
      <c r="E730" s="277"/>
      <c r="F730" s="28"/>
    </row>
    <row r="731" spans="5:6">
      <c r="E731" s="277"/>
      <c r="F731" s="28"/>
    </row>
    <row r="732" spans="5:6">
      <c r="E732" s="277"/>
      <c r="F732" s="28"/>
    </row>
    <row r="733" spans="5:6">
      <c r="E733" s="277"/>
      <c r="F733" s="28"/>
    </row>
    <row r="734" spans="5:6">
      <c r="E734" s="277"/>
      <c r="F734" s="28"/>
    </row>
    <row r="735" spans="5:6">
      <c r="E735" s="277"/>
      <c r="F735" s="28"/>
    </row>
    <row r="736" spans="5:6">
      <c r="E736" s="277"/>
      <c r="F736" s="28"/>
    </row>
    <row r="737" spans="5:6">
      <c r="E737" s="277"/>
      <c r="F737" s="28"/>
    </row>
    <row r="738" spans="5:6">
      <c r="E738" s="277"/>
      <c r="F738" s="28"/>
    </row>
    <row r="739" spans="5:6">
      <c r="E739" s="277"/>
      <c r="F739" s="28"/>
    </row>
    <row r="740" spans="5:6">
      <c r="E740" s="277"/>
      <c r="F740" s="28"/>
    </row>
    <row r="741" spans="5:6">
      <c r="E741" s="277"/>
      <c r="F741" s="28"/>
    </row>
    <row r="742" spans="5:6">
      <c r="E742" s="277"/>
      <c r="F742" s="28"/>
    </row>
    <row r="743" spans="5:6">
      <c r="E743" s="277"/>
      <c r="F743" s="28"/>
    </row>
    <row r="744" spans="5:6">
      <c r="E744" s="277"/>
      <c r="F744" s="28"/>
    </row>
    <row r="745" spans="5:6">
      <c r="E745" s="277"/>
      <c r="F745" s="28"/>
    </row>
    <row r="746" spans="5:6">
      <c r="E746" s="277"/>
      <c r="F746" s="28"/>
    </row>
    <row r="747" spans="5:6">
      <c r="E747" s="277"/>
      <c r="F747" s="28"/>
    </row>
    <row r="748" spans="5:6">
      <c r="E748" s="277"/>
      <c r="F748" s="28"/>
    </row>
    <row r="749" spans="5:6">
      <c r="E749" s="277"/>
      <c r="F749" s="28"/>
    </row>
    <row r="750" spans="5:6">
      <c r="E750" s="277"/>
      <c r="F750" s="28"/>
    </row>
    <row r="751" spans="5:6">
      <c r="E751" s="277"/>
      <c r="F751" s="28"/>
    </row>
    <row r="752" spans="5:6">
      <c r="E752" s="277"/>
      <c r="F752" s="28"/>
    </row>
    <row r="753" spans="5:6">
      <c r="E753" s="277"/>
      <c r="F753" s="28"/>
    </row>
    <row r="754" spans="5:6">
      <c r="E754" s="277"/>
      <c r="F754" s="28"/>
    </row>
    <row r="755" spans="5:6">
      <c r="E755" s="277"/>
      <c r="F755" s="28"/>
    </row>
    <row r="756" spans="5:6">
      <c r="E756" s="277"/>
      <c r="F756" s="28"/>
    </row>
    <row r="757" spans="5:6">
      <c r="E757" s="277"/>
      <c r="F757" s="28"/>
    </row>
    <row r="758" spans="5:6">
      <c r="E758" s="277"/>
      <c r="F758" s="28"/>
    </row>
    <row r="759" spans="5:6">
      <c r="E759" s="277"/>
      <c r="F759" s="28"/>
    </row>
    <row r="760" spans="5:6">
      <c r="E760" s="277"/>
      <c r="F760" s="28"/>
    </row>
    <row r="761" spans="5:6">
      <c r="E761" s="277"/>
      <c r="F761" s="28"/>
    </row>
    <row r="762" spans="5:6">
      <c r="E762" s="277"/>
      <c r="F762" s="28"/>
    </row>
    <row r="763" spans="5:6">
      <c r="E763" s="277"/>
      <c r="F763" s="28"/>
    </row>
    <row r="764" spans="5:6">
      <c r="E764" s="277"/>
      <c r="F764" s="28"/>
    </row>
    <row r="765" spans="5:6">
      <c r="E765" s="277"/>
      <c r="F765" s="28"/>
    </row>
    <row r="766" spans="5:6">
      <c r="E766" s="277"/>
      <c r="F766" s="28"/>
    </row>
    <row r="767" spans="5:6">
      <c r="E767" s="277"/>
      <c r="F767" s="28"/>
    </row>
    <row r="768" spans="5:6">
      <c r="E768" s="277"/>
      <c r="F768" s="28"/>
    </row>
    <row r="769" spans="5:6">
      <c r="E769" s="277"/>
      <c r="F769" s="28"/>
    </row>
    <row r="770" spans="5:6">
      <c r="E770" s="277"/>
      <c r="F770" s="28"/>
    </row>
    <row r="771" spans="5:6">
      <c r="E771" s="277"/>
      <c r="F771" s="28"/>
    </row>
    <row r="772" spans="5:6">
      <c r="E772" s="277"/>
      <c r="F772" s="28"/>
    </row>
    <row r="773" spans="5:6">
      <c r="E773" s="277"/>
      <c r="F773" s="28"/>
    </row>
    <row r="774" spans="5:6">
      <c r="E774" s="277"/>
      <c r="F774" s="28"/>
    </row>
    <row r="775" spans="5:6">
      <c r="E775" s="277"/>
      <c r="F775" s="28"/>
    </row>
    <row r="776" spans="5:6">
      <c r="E776" s="277"/>
      <c r="F776" s="28"/>
    </row>
    <row r="777" spans="5:6">
      <c r="E777" s="277"/>
      <c r="F777" s="28"/>
    </row>
    <row r="778" spans="5:6">
      <c r="E778" s="277"/>
      <c r="F778" s="28"/>
    </row>
    <row r="779" spans="5:6">
      <c r="E779" s="277"/>
      <c r="F779" s="28"/>
    </row>
    <row r="780" spans="5:6">
      <c r="E780" s="277"/>
      <c r="F780" s="28"/>
    </row>
    <row r="781" spans="5:6">
      <c r="E781" s="277"/>
      <c r="F781" s="28"/>
    </row>
    <row r="782" spans="5:6">
      <c r="E782" s="277"/>
      <c r="F782" s="28"/>
    </row>
    <row r="783" spans="5:6">
      <c r="E783" s="277"/>
      <c r="F783" s="28"/>
    </row>
    <row r="784" spans="5:6">
      <c r="E784" s="277"/>
      <c r="F784" s="28"/>
    </row>
    <row r="785" spans="5:6">
      <c r="E785" s="277"/>
      <c r="F785" s="28"/>
    </row>
    <row r="786" spans="5:6">
      <c r="E786" s="277"/>
      <c r="F786" s="28"/>
    </row>
    <row r="787" spans="5:6">
      <c r="E787" s="277"/>
      <c r="F787" s="28"/>
    </row>
    <row r="788" spans="5:6">
      <c r="E788" s="277"/>
      <c r="F788" s="28"/>
    </row>
    <row r="789" spans="5:6">
      <c r="E789" s="277"/>
      <c r="F789" s="28"/>
    </row>
    <row r="790" spans="5:6">
      <c r="E790" s="277"/>
      <c r="F790" s="28"/>
    </row>
    <row r="791" spans="5:6">
      <c r="E791" s="277"/>
      <c r="F791" s="28"/>
    </row>
    <row r="792" spans="5:6">
      <c r="E792" s="277"/>
      <c r="F792" s="28"/>
    </row>
    <row r="793" spans="5:6">
      <c r="E793" s="277"/>
      <c r="F793" s="28"/>
    </row>
    <row r="794" spans="5:6">
      <c r="E794" s="277"/>
      <c r="F794" s="28"/>
    </row>
    <row r="795" spans="5:6">
      <c r="E795" s="277"/>
      <c r="F795" s="28"/>
    </row>
    <row r="796" spans="5:6">
      <c r="E796" s="277"/>
      <c r="F796" s="28"/>
    </row>
    <row r="797" spans="5:6">
      <c r="E797" s="277"/>
      <c r="F797" s="28"/>
    </row>
    <row r="798" spans="5:6">
      <c r="E798" s="277"/>
      <c r="F798" s="28"/>
    </row>
    <row r="799" spans="5:6">
      <c r="E799" s="277"/>
      <c r="F799" s="28"/>
    </row>
    <row r="800" spans="5:6">
      <c r="E800" s="277"/>
      <c r="F800" s="28"/>
    </row>
    <row r="801" spans="5:6">
      <c r="E801" s="277"/>
      <c r="F801" s="28"/>
    </row>
    <row r="802" spans="5:6">
      <c r="E802" s="277"/>
      <c r="F802" s="28"/>
    </row>
    <row r="803" spans="5:6">
      <c r="E803" s="277"/>
      <c r="F803" s="28"/>
    </row>
    <row r="804" spans="5:6">
      <c r="E804" s="277"/>
      <c r="F804" s="28"/>
    </row>
    <row r="805" spans="5:6">
      <c r="E805" s="277"/>
      <c r="F805" s="28"/>
    </row>
    <row r="806" spans="5:6">
      <c r="E806" s="277"/>
      <c r="F806" s="28"/>
    </row>
    <row r="807" spans="5:6">
      <c r="E807" s="277"/>
      <c r="F807" s="28"/>
    </row>
    <row r="808" spans="5:6">
      <c r="E808" s="277"/>
      <c r="F808" s="28"/>
    </row>
    <row r="809" spans="5:6">
      <c r="E809" s="277"/>
      <c r="F809" s="28"/>
    </row>
    <row r="810" spans="5:6">
      <c r="E810" s="277"/>
      <c r="F810" s="28"/>
    </row>
    <row r="811" spans="5:6">
      <c r="E811" s="277"/>
      <c r="F811" s="28"/>
    </row>
    <row r="812" spans="5:6">
      <c r="E812" s="277"/>
      <c r="F812" s="28"/>
    </row>
    <row r="813" spans="5:6">
      <c r="E813" s="277"/>
      <c r="F813" s="28"/>
    </row>
    <row r="814" spans="5:6">
      <c r="E814" s="277"/>
      <c r="F814" s="28"/>
    </row>
    <row r="815" spans="5:6">
      <c r="E815" s="277"/>
      <c r="F815" s="28"/>
    </row>
    <row r="816" spans="5:6">
      <c r="E816" s="277"/>
      <c r="F816" s="28"/>
    </row>
    <row r="817" spans="5:6">
      <c r="E817" s="277"/>
      <c r="F817" s="28"/>
    </row>
    <row r="818" spans="5:6">
      <c r="E818" s="277"/>
      <c r="F818" s="28"/>
    </row>
    <row r="819" spans="5:6">
      <c r="E819" s="277"/>
      <c r="F819" s="28"/>
    </row>
    <row r="820" spans="5:6">
      <c r="E820" s="277"/>
      <c r="F820" s="28"/>
    </row>
    <row r="821" spans="5:6">
      <c r="E821" s="277"/>
      <c r="F821" s="28"/>
    </row>
    <row r="822" spans="5:6">
      <c r="E822" s="277"/>
      <c r="F822" s="28"/>
    </row>
    <row r="823" spans="5:6">
      <c r="E823" s="277"/>
      <c r="F823" s="28"/>
    </row>
    <row r="824" spans="5:6">
      <c r="E824" s="277"/>
      <c r="F824" s="28"/>
    </row>
    <row r="825" spans="5:6">
      <c r="E825" s="277"/>
      <c r="F825" s="28"/>
    </row>
    <row r="826" spans="5:6">
      <c r="E826" s="277"/>
      <c r="F826" s="28"/>
    </row>
    <row r="827" spans="5:6">
      <c r="E827" s="277"/>
      <c r="F827" s="28"/>
    </row>
    <row r="828" spans="5:6">
      <c r="E828" s="277"/>
      <c r="F828" s="28"/>
    </row>
    <row r="829" spans="5:6">
      <c r="E829" s="277"/>
      <c r="F829" s="28"/>
    </row>
    <row r="830" spans="5:6">
      <c r="E830" s="277"/>
      <c r="F830" s="28"/>
    </row>
    <row r="831" spans="5:6">
      <c r="E831" s="277"/>
      <c r="F831" s="28"/>
    </row>
    <row r="832" spans="5:6">
      <c r="E832" s="277"/>
      <c r="F832" s="28"/>
    </row>
    <row r="833" spans="5:6">
      <c r="E833" s="277"/>
      <c r="F833" s="28"/>
    </row>
    <row r="834" spans="5:6">
      <c r="E834" s="277"/>
      <c r="F834" s="28"/>
    </row>
    <row r="835" spans="5:6">
      <c r="E835" s="277"/>
      <c r="F835" s="28"/>
    </row>
    <row r="836" spans="5:6">
      <c r="E836" s="277"/>
      <c r="F836" s="28"/>
    </row>
    <row r="837" spans="5:6">
      <c r="E837" s="277"/>
      <c r="F837" s="28"/>
    </row>
    <row r="838" spans="5:6">
      <c r="E838" s="277"/>
      <c r="F838" s="28"/>
    </row>
    <row r="839" spans="5:6">
      <c r="E839" s="277"/>
      <c r="F839" s="28"/>
    </row>
    <row r="840" spans="5:6">
      <c r="E840" s="277"/>
      <c r="F840" s="28"/>
    </row>
    <row r="841" spans="5:6">
      <c r="E841" s="277"/>
      <c r="F841" s="28"/>
    </row>
    <row r="842" spans="5:6">
      <c r="E842" s="277"/>
      <c r="F842" s="28"/>
    </row>
    <row r="843" spans="5:6">
      <c r="E843" s="277"/>
      <c r="F843" s="28"/>
    </row>
    <row r="844" spans="5:6">
      <c r="E844" s="277"/>
      <c r="F844" s="28"/>
    </row>
    <row r="845" spans="5:6">
      <c r="E845" s="277"/>
      <c r="F845" s="28"/>
    </row>
    <row r="846" spans="5:6">
      <c r="E846" s="277"/>
      <c r="F846" s="28"/>
    </row>
    <row r="847" spans="5:6">
      <c r="E847" s="277"/>
      <c r="F847" s="28"/>
    </row>
    <row r="848" spans="5:6">
      <c r="E848" s="277"/>
      <c r="F848" s="28"/>
    </row>
    <row r="849" spans="5:6">
      <c r="E849" s="277"/>
      <c r="F849" s="28"/>
    </row>
    <row r="850" spans="5:6">
      <c r="E850" s="277"/>
      <c r="F850" s="28"/>
    </row>
    <row r="851" spans="5:6">
      <c r="E851" s="277"/>
      <c r="F851" s="28"/>
    </row>
    <row r="852" spans="5:6">
      <c r="E852" s="277"/>
      <c r="F852" s="28"/>
    </row>
    <row r="853" spans="5:6">
      <c r="E853" s="277"/>
      <c r="F853" s="28"/>
    </row>
    <row r="854" spans="5:6">
      <c r="E854" s="277"/>
      <c r="F854" s="28"/>
    </row>
    <row r="855" spans="5:6">
      <c r="E855" s="277"/>
      <c r="F855" s="28"/>
    </row>
    <row r="856" spans="5:6">
      <c r="E856" s="277"/>
      <c r="F856" s="28"/>
    </row>
    <row r="857" spans="5:6">
      <c r="E857" s="277"/>
      <c r="F857" s="28"/>
    </row>
    <row r="858" spans="5:6">
      <c r="E858" s="277"/>
      <c r="F858" s="28"/>
    </row>
    <row r="859" spans="5:6">
      <c r="E859" s="277"/>
      <c r="F859" s="28"/>
    </row>
    <row r="860" spans="5:6">
      <c r="E860" s="277"/>
      <c r="F860" s="28"/>
    </row>
    <row r="861" spans="5:6">
      <c r="E861" s="277"/>
      <c r="F861" s="28"/>
    </row>
    <row r="862" spans="5:6">
      <c r="E862" s="277"/>
      <c r="F862" s="28"/>
    </row>
    <row r="863" spans="5:6">
      <c r="E863" s="277"/>
      <c r="F863" s="28"/>
    </row>
    <row r="864" spans="5:6">
      <c r="E864" s="277"/>
      <c r="F864" s="28"/>
    </row>
    <row r="865" spans="5:6">
      <c r="E865" s="277"/>
      <c r="F865" s="28"/>
    </row>
    <row r="866" spans="5:6">
      <c r="E866" s="277"/>
      <c r="F866" s="28"/>
    </row>
    <row r="867" spans="5:6">
      <c r="E867" s="277"/>
      <c r="F867" s="28"/>
    </row>
    <row r="868" spans="5:6">
      <c r="E868" s="277"/>
      <c r="F868" s="28"/>
    </row>
    <row r="869" spans="5:6">
      <c r="E869" s="277"/>
      <c r="F869" s="28"/>
    </row>
    <row r="870" spans="5:6">
      <c r="E870" s="277"/>
      <c r="F870" s="28"/>
    </row>
    <row r="871" spans="5:6">
      <c r="E871" s="277"/>
      <c r="F871" s="28"/>
    </row>
    <row r="872" spans="5:6">
      <c r="E872" s="277"/>
      <c r="F872" s="28"/>
    </row>
    <row r="873" spans="5:6">
      <c r="E873" s="277"/>
      <c r="F873" s="28"/>
    </row>
    <row r="874" spans="5:6">
      <c r="E874" s="277"/>
      <c r="F874" s="28"/>
    </row>
    <row r="875" spans="5:6">
      <c r="E875" s="277"/>
      <c r="F875" s="28"/>
    </row>
    <row r="876" spans="5:6">
      <c r="E876" s="277"/>
      <c r="F876" s="28"/>
    </row>
    <row r="877" spans="5:6">
      <c r="E877" s="277"/>
      <c r="F877" s="28"/>
    </row>
    <row r="878" spans="5:6">
      <c r="E878" s="277"/>
      <c r="F878" s="28"/>
    </row>
    <row r="879" spans="5:6">
      <c r="E879" s="277"/>
      <c r="F879" s="28"/>
    </row>
    <row r="880" spans="5:6">
      <c r="E880" s="277"/>
      <c r="F880" s="28"/>
    </row>
    <row r="881" spans="5:6">
      <c r="E881" s="277"/>
      <c r="F881" s="28"/>
    </row>
    <row r="882" spans="5:6">
      <c r="E882" s="277"/>
      <c r="F882" s="28"/>
    </row>
    <row r="883" spans="5:6">
      <c r="E883" s="277"/>
      <c r="F883" s="28"/>
    </row>
    <row r="884" spans="5:6">
      <c r="E884" s="277"/>
      <c r="F884" s="28"/>
    </row>
    <row r="885" spans="5:6">
      <c r="E885" s="277"/>
      <c r="F885" s="28"/>
    </row>
    <row r="886" spans="5:6">
      <c r="E886" s="277"/>
      <c r="F886" s="28"/>
    </row>
    <row r="887" spans="5:6">
      <c r="E887" s="277"/>
      <c r="F887" s="28"/>
    </row>
    <row r="888" spans="5:6">
      <c r="E888" s="277"/>
      <c r="F888" s="28"/>
    </row>
    <row r="889" spans="5:6">
      <c r="E889" s="277"/>
      <c r="F889" s="28"/>
    </row>
    <row r="890" spans="5:6">
      <c r="E890" s="277"/>
      <c r="F890" s="28"/>
    </row>
    <row r="891" spans="5:6">
      <c r="E891" s="277"/>
      <c r="F891" s="28"/>
    </row>
    <row r="892" spans="5:6">
      <c r="E892" s="277"/>
      <c r="F892" s="28"/>
    </row>
    <row r="893" spans="5:6">
      <c r="E893" s="277"/>
      <c r="F893" s="28"/>
    </row>
    <row r="894" spans="5:6">
      <c r="E894" s="277"/>
      <c r="F894" s="28"/>
    </row>
    <row r="895" spans="5:6">
      <c r="E895" s="277"/>
      <c r="F895" s="28"/>
    </row>
    <row r="896" spans="5:6">
      <c r="E896" s="277"/>
      <c r="F896" s="28"/>
    </row>
    <row r="897" spans="5:6">
      <c r="E897" s="277"/>
      <c r="F897" s="28"/>
    </row>
    <row r="898" spans="5:6">
      <c r="E898" s="277"/>
      <c r="F898" s="28"/>
    </row>
    <row r="899" spans="5:6">
      <c r="E899" s="277"/>
      <c r="F899" s="28"/>
    </row>
    <row r="900" spans="5:6">
      <c r="E900" s="277"/>
      <c r="F900" s="28"/>
    </row>
    <row r="901" spans="5:6">
      <c r="E901" s="277"/>
      <c r="F901" s="28"/>
    </row>
    <row r="902" spans="5:6">
      <c r="E902" s="277"/>
      <c r="F902" s="28"/>
    </row>
    <row r="903" spans="5:6">
      <c r="E903" s="277"/>
      <c r="F903" s="28"/>
    </row>
    <row r="904" spans="5:6">
      <c r="E904" s="277"/>
      <c r="F904" s="28"/>
    </row>
    <row r="905" spans="5:6">
      <c r="E905" s="277"/>
      <c r="F905" s="28"/>
    </row>
    <row r="906" spans="5:6">
      <c r="E906" s="277"/>
      <c r="F906" s="28"/>
    </row>
    <row r="907" spans="5:6">
      <c r="E907" s="277"/>
      <c r="F907" s="28"/>
    </row>
    <row r="908" spans="5:6">
      <c r="E908" s="277"/>
      <c r="F908" s="28"/>
    </row>
    <row r="909" spans="5:6">
      <c r="E909" s="277"/>
      <c r="F909" s="28"/>
    </row>
    <row r="910" spans="5:6">
      <c r="E910" s="277"/>
      <c r="F910" s="28"/>
    </row>
    <row r="911" spans="5:6">
      <c r="E911" s="277"/>
      <c r="F911" s="28"/>
    </row>
    <row r="912" spans="5:6">
      <c r="E912" s="277"/>
      <c r="F912" s="28"/>
    </row>
    <row r="913" spans="5:6">
      <c r="E913" s="277"/>
      <c r="F913" s="28"/>
    </row>
    <row r="914" spans="5:6">
      <c r="E914" s="277"/>
      <c r="F914" s="28"/>
    </row>
    <row r="915" spans="5:6">
      <c r="E915" s="277"/>
      <c r="F915" s="28"/>
    </row>
    <row r="916" spans="5:6">
      <c r="E916" s="277"/>
      <c r="F916" s="28"/>
    </row>
    <row r="917" spans="5:6">
      <c r="E917" s="277"/>
      <c r="F917" s="28"/>
    </row>
    <row r="918" spans="5:6">
      <c r="E918" s="277"/>
      <c r="F918" s="28"/>
    </row>
    <row r="919" spans="5:6">
      <c r="E919" s="277"/>
      <c r="F919" s="28"/>
    </row>
    <row r="920" spans="5:6">
      <c r="E920" s="277"/>
      <c r="F920" s="28"/>
    </row>
    <row r="921" spans="5:6">
      <c r="E921" s="277"/>
      <c r="F921" s="28"/>
    </row>
    <row r="922" spans="5:6">
      <c r="E922" s="277"/>
      <c r="F922" s="28"/>
    </row>
    <row r="923" spans="5:6">
      <c r="E923" s="277"/>
      <c r="F923" s="28"/>
    </row>
    <row r="924" spans="5:6">
      <c r="E924" s="277"/>
      <c r="F924" s="28"/>
    </row>
    <row r="925" spans="5:6">
      <c r="E925" s="277"/>
      <c r="F925" s="28"/>
    </row>
    <row r="926" spans="5:6">
      <c r="E926" s="277"/>
      <c r="F926" s="28"/>
    </row>
    <row r="927" spans="5:6">
      <c r="E927" s="277"/>
      <c r="F927" s="28"/>
    </row>
    <row r="928" spans="5:6">
      <c r="E928" s="277"/>
      <c r="F928" s="28"/>
    </row>
    <row r="929" spans="5:6">
      <c r="E929" s="277"/>
      <c r="F929" s="28"/>
    </row>
    <row r="930" spans="5:6">
      <c r="E930" s="277"/>
      <c r="F930" s="28"/>
    </row>
    <row r="931" spans="5:6">
      <c r="E931" s="277"/>
      <c r="F931" s="28"/>
    </row>
    <row r="932" spans="5:6">
      <c r="E932" s="277"/>
      <c r="F932" s="28"/>
    </row>
    <row r="933" spans="5:6">
      <c r="E933" s="277"/>
      <c r="F933" s="28"/>
    </row>
    <row r="934" spans="5:6">
      <c r="E934" s="277"/>
      <c r="F934" s="28"/>
    </row>
    <row r="935" spans="5:6">
      <c r="E935" s="277"/>
      <c r="F935" s="28"/>
    </row>
    <row r="936" spans="5:6">
      <c r="E936" s="277"/>
      <c r="F936" s="28"/>
    </row>
    <row r="937" spans="5:6">
      <c r="E937" s="277"/>
      <c r="F937" s="28"/>
    </row>
    <row r="938" spans="5:6">
      <c r="E938" s="277"/>
      <c r="F938" s="28"/>
    </row>
    <row r="939" spans="5:6">
      <c r="E939" s="277"/>
      <c r="F939" s="28"/>
    </row>
    <row r="940" spans="5:6">
      <c r="E940" s="277"/>
      <c r="F940" s="28"/>
    </row>
    <row r="941" spans="5:6">
      <c r="E941" s="277"/>
      <c r="F941" s="28"/>
    </row>
    <row r="942" spans="5:6">
      <c r="E942" s="277"/>
      <c r="F942" s="28"/>
    </row>
    <row r="943" spans="5:6">
      <c r="E943" s="277"/>
      <c r="F943" s="28"/>
    </row>
    <row r="944" spans="5:6">
      <c r="E944" s="277"/>
      <c r="F944" s="28"/>
    </row>
    <row r="945" spans="5:6">
      <c r="E945" s="277"/>
      <c r="F945" s="28"/>
    </row>
    <row r="946" spans="5:6">
      <c r="E946" s="277"/>
      <c r="F946" s="28"/>
    </row>
    <row r="947" spans="5:6">
      <c r="E947" s="277"/>
      <c r="F947" s="28"/>
    </row>
    <row r="948" spans="5:6">
      <c r="E948" s="277"/>
      <c r="F948" s="28"/>
    </row>
    <row r="949" spans="5:6">
      <c r="E949" s="277"/>
      <c r="F949" s="28"/>
    </row>
    <row r="950" spans="5:6">
      <c r="E950" s="277"/>
      <c r="F950" s="28"/>
    </row>
    <row r="951" spans="5:6">
      <c r="E951" s="277"/>
      <c r="F951" s="28"/>
    </row>
    <row r="952" spans="5:6">
      <c r="E952" s="277"/>
      <c r="F952" s="28"/>
    </row>
    <row r="953" spans="5:6">
      <c r="E953" s="277"/>
      <c r="F953" s="28"/>
    </row>
    <row r="954" spans="5:6">
      <c r="E954" s="277"/>
      <c r="F954" s="28"/>
    </row>
    <row r="955" spans="5:6">
      <c r="E955" s="277"/>
      <c r="F955" s="28"/>
    </row>
    <row r="956" spans="5:6">
      <c r="E956" s="277"/>
      <c r="F956" s="28"/>
    </row>
    <row r="957" spans="5:6">
      <c r="E957" s="277"/>
      <c r="F957" s="28"/>
    </row>
    <row r="958" spans="5:6">
      <c r="E958" s="277"/>
      <c r="F958" s="28"/>
    </row>
    <row r="959" spans="5:6">
      <c r="E959" s="277"/>
      <c r="F959" s="28"/>
    </row>
    <row r="960" spans="5:6">
      <c r="E960" s="277"/>
      <c r="F960" s="28"/>
    </row>
    <row r="961" spans="5:6">
      <c r="E961" s="277"/>
      <c r="F961" s="28"/>
    </row>
    <row r="962" spans="5:6">
      <c r="E962" s="277"/>
      <c r="F962" s="28"/>
    </row>
    <row r="963" spans="5:6">
      <c r="E963" s="277"/>
      <c r="F963" s="28"/>
    </row>
    <row r="964" spans="5:6">
      <c r="E964" s="277"/>
      <c r="F964" s="28"/>
    </row>
    <row r="965" spans="5:6">
      <c r="E965" s="277"/>
      <c r="F965" s="28"/>
    </row>
    <row r="966" spans="5:6">
      <c r="E966" s="277"/>
      <c r="F966" s="28"/>
    </row>
    <row r="967" spans="5:6">
      <c r="E967" s="277"/>
      <c r="F967" s="28"/>
    </row>
    <row r="968" spans="5:6">
      <c r="E968" s="277"/>
      <c r="F968" s="28"/>
    </row>
    <row r="969" spans="5:6">
      <c r="E969" s="277"/>
      <c r="F969" s="28"/>
    </row>
    <row r="970" spans="5:6">
      <c r="E970" s="277"/>
      <c r="F970" s="28"/>
    </row>
    <row r="971" spans="5:6">
      <c r="E971" s="277"/>
      <c r="F971" s="28"/>
    </row>
    <row r="972" spans="5:6">
      <c r="E972" s="277"/>
      <c r="F972" s="28"/>
    </row>
    <row r="973" spans="5:6">
      <c r="E973" s="277"/>
      <c r="F973" s="28"/>
    </row>
    <row r="974" spans="5:6">
      <c r="E974" s="277"/>
      <c r="F974" s="28"/>
    </row>
    <row r="975" spans="5:6">
      <c r="E975" s="277"/>
      <c r="F975" s="28"/>
    </row>
    <row r="976" spans="5:6">
      <c r="E976" s="277"/>
      <c r="F976" s="28"/>
    </row>
    <row r="977" spans="5:6">
      <c r="E977" s="277"/>
      <c r="F977" s="28"/>
    </row>
    <row r="978" spans="5:6">
      <c r="E978" s="277"/>
      <c r="F978" s="28"/>
    </row>
    <row r="979" spans="5:6">
      <c r="E979" s="277"/>
      <c r="F979" s="28"/>
    </row>
    <row r="980" spans="5:6">
      <c r="E980" s="277"/>
      <c r="F980" s="28"/>
    </row>
    <row r="981" spans="5:6">
      <c r="E981" s="277"/>
      <c r="F981" s="28"/>
    </row>
    <row r="982" spans="5:6">
      <c r="E982" s="277"/>
      <c r="F982" s="28"/>
    </row>
    <row r="983" spans="5:6">
      <c r="E983" s="277"/>
      <c r="F983" s="28"/>
    </row>
    <row r="984" spans="5:6">
      <c r="E984" s="277"/>
      <c r="F984" s="28"/>
    </row>
    <row r="985" spans="5:6">
      <c r="E985" s="277"/>
      <c r="F985" s="28"/>
    </row>
    <row r="986" spans="5:6">
      <c r="E986" s="277"/>
      <c r="F986" s="28"/>
    </row>
    <row r="987" spans="5:6">
      <c r="E987" s="277"/>
      <c r="F987" s="28"/>
    </row>
    <row r="988" spans="5:6">
      <c r="E988" s="277"/>
      <c r="F988" s="28"/>
    </row>
    <row r="989" spans="5:6">
      <c r="E989" s="277"/>
      <c r="F989" s="28"/>
    </row>
    <row r="990" spans="5:6">
      <c r="E990" s="277"/>
      <c r="F990" s="28"/>
    </row>
    <row r="991" spans="5:6">
      <c r="E991" s="277"/>
      <c r="F991" s="28"/>
    </row>
    <row r="992" spans="5:6">
      <c r="E992" s="277"/>
      <c r="F992" s="28"/>
    </row>
    <row r="993" spans="5:6">
      <c r="E993" s="277"/>
      <c r="F993" s="28"/>
    </row>
    <row r="994" spans="5:6">
      <c r="E994" s="277"/>
      <c r="F994" s="28"/>
    </row>
    <row r="995" spans="5:6">
      <c r="E995" s="277"/>
      <c r="F995" s="28"/>
    </row>
    <row r="996" spans="5:6">
      <c r="E996" s="277"/>
      <c r="F996" s="28"/>
    </row>
    <row r="997" spans="5:6">
      <c r="E997" s="277"/>
      <c r="F997" s="28"/>
    </row>
    <row r="998" spans="5:6">
      <c r="E998" s="277"/>
      <c r="F998" s="28"/>
    </row>
    <row r="999" spans="5:6">
      <c r="E999" s="277"/>
      <c r="F999" s="28"/>
    </row>
    <row r="1000" spans="5:6">
      <c r="E1000" s="277"/>
      <c r="F1000" s="28"/>
    </row>
    <row r="1001" spans="5:6">
      <c r="E1001" s="277"/>
      <c r="F1001" s="28"/>
    </row>
    <row r="1002" spans="5:6">
      <c r="E1002" s="277"/>
      <c r="F1002" s="28"/>
    </row>
    <row r="1003" spans="5:6">
      <c r="E1003" s="277"/>
      <c r="F1003" s="28"/>
    </row>
    <row r="1004" spans="5:6">
      <c r="E1004" s="277"/>
      <c r="F1004" s="28"/>
    </row>
    <row r="1005" spans="5:6">
      <c r="E1005" s="277"/>
      <c r="F1005" s="28"/>
    </row>
    <row r="1006" spans="5:6">
      <c r="E1006" s="277"/>
      <c r="F1006" s="28"/>
    </row>
    <row r="1007" spans="5:6">
      <c r="E1007" s="277"/>
      <c r="F1007" s="28"/>
    </row>
    <row r="1008" spans="5:6">
      <c r="E1008" s="277"/>
      <c r="F1008" s="28"/>
    </row>
    <row r="1009" spans="5:6">
      <c r="E1009" s="277"/>
      <c r="F1009" s="28"/>
    </row>
    <row r="1010" spans="5:6">
      <c r="E1010" s="277"/>
      <c r="F1010" s="28"/>
    </row>
    <row r="1011" spans="5:6">
      <c r="E1011" s="277"/>
      <c r="F1011" s="28"/>
    </row>
    <row r="1012" spans="5:6">
      <c r="E1012" s="277"/>
      <c r="F1012" s="28"/>
    </row>
    <row r="1013" spans="5:6">
      <c r="E1013" s="277"/>
      <c r="F1013" s="28"/>
    </row>
    <row r="1014" spans="5:6">
      <c r="E1014" s="277"/>
      <c r="F1014" s="28"/>
    </row>
    <row r="1015" spans="5:6">
      <c r="E1015" s="277"/>
      <c r="F1015" s="28"/>
    </row>
    <row r="1016" spans="5:6">
      <c r="E1016" s="277"/>
      <c r="F1016" s="28"/>
    </row>
    <row r="1017" spans="5:6">
      <c r="E1017" s="277"/>
      <c r="F1017" s="28"/>
    </row>
    <row r="1018" spans="5:6">
      <c r="E1018" s="277"/>
      <c r="F1018" s="28"/>
    </row>
    <row r="1019" spans="5:6">
      <c r="E1019" s="277"/>
      <c r="F1019" s="28"/>
    </row>
    <row r="1020" spans="5:6">
      <c r="E1020" s="277"/>
      <c r="F1020" s="28"/>
    </row>
    <row r="1021" spans="5:6">
      <c r="E1021" s="277"/>
      <c r="F1021" s="28"/>
    </row>
    <row r="1022" spans="5:6">
      <c r="E1022" s="277"/>
      <c r="F1022" s="28"/>
    </row>
    <row r="1023" spans="5:6">
      <c r="E1023" s="277"/>
      <c r="F1023" s="28"/>
    </row>
    <row r="1024" spans="5:6">
      <c r="E1024" s="277"/>
      <c r="F1024" s="28"/>
    </row>
    <row r="1025" spans="5:6">
      <c r="E1025" s="277"/>
      <c r="F1025" s="28"/>
    </row>
    <row r="1026" spans="5:6">
      <c r="E1026" s="277"/>
      <c r="F1026" s="28"/>
    </row>
    <row r="1027" spans="5:6">
      <c r="E1027" s="277"/>
      <c r="F1027" s="28"/>
    </row>
    <row r="1028" spans="5:6">
      <c r="E1028" s="277"/>
      <c r="F1028" s="28"/>
    </row>
    <row r="1029" spans="5:6">
      <c r="E1029" s="277"/>
      <c r="F1029" s="28"/>
    </row>
    <row r="1030" spans="5:6">
      <c r="E1030" s="277"/>
      <c r="F1030" s="28"/>
    </row>
    <row r="1031" spans="5:6">
      <c r="E1031" s="277"/>
      <c r="F1031" s="28"/>
    </row>
    <row r="1032" spans="5:6">
      <c r="E1032" s="277"/>
      <c r="F1032" s="28"/>
    </row>
    <row r="1033" spans="5:6">
      <c r="E1033" s="277"/>
      <c r="F1033" s="28"/>
    </row>
    <row r="1034" spans="5:6">
      <c r="E1034" s="277"/>
      <c r="F1034" s="28"/>
    </row>
    <row r="1035" spans="5:6">
      <c r="E1035" s="277"/>
      <c r="F1035" s="28"/>
    </row>
    <row r="1036" spans="5:6">
      <c r="E1036" s="277"/>
      <c r="F1036" s="28"/>
    </row>
    <row r="1037" spans="5:6">
      <c r="E1037" s="277"/>
      <c r="F1037" s="28"/>
    </row>
    <row r="1038" spans="5:6">
      <c r="E1038" s="277"/>
      <c r="F1038" s="28"/>
    </row>
    <row r="1039" spans="5:6">
      <c r="E1039" s="277"/>
      <c r="F1039" s="28"/>
    </row>
    <row r="1040" spans="5:6">
      <c r="E1040" s="277"/>
      <c r="F1040" s="28"/>
    </row>
    <row r="1041" spans="5:6">
      <c r="E1041" s="277"/>
      <c r="F1041" s="28"/>
    </row>
    <row r="1042" spans="5:6">
      <c r="E1042" s="277"/>
      <c r="F1042" s="28"/>
    </row>
    <row r="1043" spans="5:6">
      <c r="E1043" s="277"/>
      <c r="F1043" s="28"/>
    </row>
    <row r="1044" spans="5:6">
      <c r="E1044" s="277"/>
      <c r="F1044" s="28"/>
    </row>
    <row r="1045" spans="5:6">
      <c r="E1045" s="277"/>
      <c r="F1045" s="28"/>
    </row>
    <row r="1046" spans="5:6">
      <c r="E1046" s="277"/>
      <c r="F1046" s="28"/>
    </row>
    <row r="1047" spans="5:6">
      <c r="E1047" s="277"/>
      <c r="F1047" s="28"/>
    </row>
    <row r="1048" spans="5:6">
      <c r="E1048" s="277"/>
      <c r="F1048" s="28"/>
    </row>
    <row r="1049" spans="5:6">
      <c r="E1049" s="277"/>
      <c r="F1049" s="28"/>
    </row>
    <row r="1050" spans="5:6">
      <c r="E1050" s="277"/>
      <c r="F1050" s="28"/>
    </row>
    <row r="1051" spans="5:6">
      <c r="E1051" s="277"/>
      <c r="F1051" s="28"/>
    </row>
    <row r="1052" spans="5:6">
      <c r="E1052" s="277"/>
      <c r="F1052" s="28"/>
    </row>
    <row r="1053" spans="5:6">
      <c r="E1053" s="277"/>
      <c r="F1053" s="28"/>
    </row>
    <row r="1054" spans="5:6">
      <c r="E1054" s="277"/>
      <c r="F1054" s="28"/>
    </row>
    <row r="1055" spans="5:6">
      <c r="E1055" s="277"/>
      <c r="F1055" s="28"/>
    </row>
    <row r="1056" spans="5:6">
      <c r="E1056" s="277"/>
      <c r="F1056" s="28"/>
    </row>
    <row r="1057" spans="5:6">
      <c r="E1057" s="277"/>
      <c r="F1057" s="28"/>
    </row>
    <row r="1058" spans="5:6">
      <c r="E1058" s="277"/>
      <c r="F1058" s="28"/>
    </row>
    <row r="1059" spans="5:6">
      <c r="E1059" s="277"/>
      <c r="F1059" s="28"/>
    </row>
    <row r="1060" spans="5:6">
      <c r="E1060" s="277"/>
      <c r="F1060" s="28"/>
    </row>
    <row r="1061" spans="5:6">
      <c r="E1061" s="277"/>
      <c r="F1061" s="28"/>
    </row>
    <row r="1062" spans="5:6">
      <c r="E1062" s="277"/>
      <c r="F1062" s="28"/>
    </row>
    <row r="1063" spans="5:6">
      <c r="E1063" s="277"/>
      <c r="F1063" s="28"/>
    </row>
    <row r="1064" spans="5:6">
      <c r="E1064" s="277"/>
      <c r="F1064" s="28"/>
    </row>
    <row r="1065" spans="5:6">
      <c r="E1065" s="277"/>
      <c r="F1065" s="28"/>
    </row>
    <row r="1066" spans="5:6">
      <c r="E1066" s="277"/>
      <c r="F1066" s="28"/>
    </row>
    <row r="1067" spans="5:6">
      <c r="E1067" s="277"/>
      <c r="F1067" s="28"/>
    </row>
    <row r="1068" spans="5:6">
      <c r="E1068" s="277"/>
      <c r="F1068" s="28"/>
    </row>
    <row r="1069" spans="5:6">
      <c r="E1069" s="277"/>
      <c r="F1069" s="28"/>
    </row>
    <row r="1070" spans="5:6">
      <c r="E1070" s="277"/>
      <c r="F1070" s="28"/>
    </row>
    <row r="1071" spans="5:6">
      <c r="E1071" s="277"/>
      <c r="F1071" s="28"/>
    </row>
    <row r="1072" spans="5:6">
      <c r="E1072" s="277"/>
      <c r="F1072" s="28"/>
    </row>
    <row r="1073" spans="5:6">
      <c r="E1073" s="277"/>
      <c r="F1073" s="28"/>
    </row>
    <row r="1074" spans="5:6">
      <c r="E1074" s="277"/>
      <c r="F1074" s="28"/>
    </row>
    <row r="1075" spans="5:6">
      <c r="E1075" s="277"/>
      <c r="F1075" s="28"/>
    </row>
    <row r="1076" spans="5:6">
      <c r="E1076" s="277"/>
      <c r="F1076" s="28"/>
    </row>
    <row r="1077" spans="5:6">
      <c r="E1077" s="277"/>
      <c r="F1077" s="28"/>
    </row>
    <row r="1078" spans="5:6">
      <c r="E1078" s="277"/>
      <c r="F1078" s="28"/>
    </row>
    <row r="1079" spans="5:6">
      <c r="E1079" s="277"/>
      <c r="F1079" s="28"/>
    </row>
    <row r="1080" spans="5:6">
      <c r="E1080" s="277"/>
      <c r="F1080" s="28"/>
    </row>
    <row r="1081" spans="5:6">
      <c r="E1081" s="277"/>
      <c r="F1081" s="28"/>
    </row>
    <row r="1082" spans="5:6">
      <c r="E1082" s="277"/>
      <c r="F1082" s="28"/>
    </row>
    <row r="1083" spans="5:6">
      <c r="E1083" s="277"/>
      <c r="F1083" s="28"/>
    </row>
    <row r="1084" spans="5:6">
      <c r="E1084" s="277"/>
      <c r="F1084" s="28"/>
    </row>
    <row r="1085" spans="5:6">
      <c r="E1085" s="277"/>
      <c r="F1085" s="28"/>
    </row>
    <row r="1086" spans="5:6">
      <c r="E1086" s="277"/>
      <c r="F1086" s="28"/>
    </row>
    <row r="1087" spans="5:6">
      <c r="E1087" s="277"/>
      <c r="F1087" s="28"/>
    </row>
    <row r="1088" spans="5:6">
      <c r="E1088" s="277"/>
      <c r="F1088" s="28"/>
    </row>
    <row r="1089" spans="5:6">
      <c r="E1089" s="277"/>
      <c r="F1089" s="28"/>
    </row>
    <row r="1090" spans="5:6">
      <c r="E1090" s="277"/>
      <c r="F1090" s="28"/>
    </row>
    <row r="1091" spans="5:6">
      <c r="E1091" s="277"/>
      <c r="F1091" s="28"/>
    </row>
    <row r="1092" spans="5:6">
      <c r="E1092" s="277"/>
      <c r="F1092" s="28"/>
    </row>
    <row r="1093" spans="5:6">
      <c r="E1093" s="277"/>
      <c r="F1093" s="28"/>
    </row>
    <row r="1094" spans="5:6">
      <c r="E1094" s="277"/>
      <c r="F1094" s="28"/>
    </row>
    <row r="1095" spans="5:6">
      <c r="E1095" s="277"/>
      <c r="F1095" s="28"/>
    </row>
    <row r="1096" spans="5:6">
      <c r="E1096" s="277"/>
      <c r="F1096" s="28"/>
    </row>
    <row r="1097" spans="5:6">
      <c r="E1097" s="277"/>
      <c r="F1097" s="28"/>
    </row>
    <row r="1098" spans="5:6">
      <c r="E1098" s="277"/>
      <c r="F1098" s="28"/>
    </row>
    <row r="1099" spans="5:6">
      <c r="E1099" s="277"/>
      <c r="F1099" s="28"/>
    </row>
    <row r="1100" spans="5:6">
      <c r="E1100" s="277"/>
      <c r="F1100" s="28"/>
    </row>
    <row r="1101" spans="5:6">
      <c r="E1101" s="277"/>
      <c r="F1101" s="28"/>
    </row>
    <row r="1102" spans="5:6">
      <c r="E1102" s="277"/>
      <c r="F1102" s="28"/>
    </row>
    <row r="1103" spans="5:6">
      <c r="E1103" s="277"/>
      <c r="F1103" s="28"/>
    </row>
    <row r="1104" spans="5:6">
      <c r="E1104" s="277"/>
      <c r="F1104" s="28"/>
    </row>
    <row r="1105" spans="5:6">
      <c r="E1105" s="277"/>
      <c r="F1105" s="28"/>
    </row>
    <row r="1106" spans="5:6">
      <c r="E1106" s="277"/>
      <c r="F1106" s="28"/>
    </row>
    <row r="1107" spans="5:6">
      <c r="E1107" s="277"/>
      <c r="F1107" s="28"/>
    </row>
    <row r="1108" spans="5:6">
      <c r="E1108" s="277"/>
      <c r="F1108" s="28"/>
    </row>
    <row r="1109" spans="5:6">
      <c r="E1109" s="277"/>
      <c r="F1109" s="28"/>
    </row>
    <row r="1110" spans="5:6">
      <c r="E1110" s="277"/>
      <c r="F1110" s="28"/>
    </row>
    <row r="1111" spans="5:6">
      <c r="E1111" s="277"/>
      <c r="F1111" s="28"/>
    </row>
    <row r="1112" spans="5:6">
      <c r="E1112" s="277"/>
      <c r="F1112" s="28"/>
    </row>
    <row r="1113" spans="5:6">
      <c r="E1113" s="277"/>
      <c r="F1113" s="28"/>
    </row>
    <row r="1114" spans="5:6">
      <c r="E1114" s="277"/>
      <c r="F1114" s="28"/>
    </row>
    <row r="1115" spans="5:6">
      <c r="E1115" s="277"/>
      <c r="F1115" s="28"/>
    </row>
    <row r="1116" spans="5:6">
      <c r="E1116" s="277"/>
      <c r="F1116" s="28"/>
    </row>
    <row r="1117" spans="5:6">
      <c r="E1117" s="277"/>
      <c r="F1117" s="28"/>
    </row>
    <row r="1118" spans="5:6">
      <c r="E1118" s="277"/>
      <c r="F1118" s="28"/>
    </row>
    <row r="1119" spans="5:6">
      <c r="E1119" s="277"/>
      <c r="F1119" s="28"/>
    </row>
    <row r="1120" spans="5:6">
      <c r="E1120" s="277"/>
      <c r="F1120" s="28"/>
    </row>
    <row r="1121" spans="5:6">
      <c r="E1121" s="277"/>
      <c r="F1121" s="28"/>
    </row>
    <row r="1122" spans="5:6">
      <c r="E1122" s="277"/>
      <c r="F1122" s="28"/>
    </row>
    <row r="1123" spans="5:6">
      <c r="E1123" s="277"/>
      <c r="F1123" s="28"/>
    </row>
    <row r="1124" spans="5:6">
      <c r="E1124" s="277"/>
      <c r="F1124" s="28"/>
    </row>
    <row r="1125" spans="5:6">
      <c r="E1125" s="277"/>
      <c r="F1125" s="28"/>
    </row>
    <row r="1126" spans="5:6">
      <c r="E1126" s="277"/>
      <c r="F1126" s="28"/>
    </row>
    <row r="1127" spans="5:6">
      <c r="E1127" s="277"/>
      <c r="F1127" s="28"/>
    </row>
    <row r="1128" spans="5:6">
      <c r="E1128" s="277"/>
      <c r="F1128" s="28"/>
    </row>
    <row r="1129" spans="5:6">
      <c r="E1129" s="277"/>
      <c r="F1129" s="28"/>
    </row>
    <row r="1130" spans="5:6">
      <c r="E1130" s="277"/>
      <c r="F1130" s="28"/>
    </row>
    <row r="1131" spans="5:6">
      <c r="E1131" s="277"/>
      <c r="F1131" s="28"/>
    </row>
    <row r="1132" spans="5:6">
      <c r="E1132" s="277"/>
      <c r="F1132" s="28"/>
    </row>
    <row r="1133" spans="5:6">
      <c r="E1133" s="277"/>
      <c r="F1133" s="28"/>
    </row>
    <row r="1134" spans="5:6">
      <c r="E1134" s="277"/>
      <c r="F1134" s="28"/>
    </row>
    <row r="1135" spans="5:6">
      <c r="E1135" s="277"/>
      <c r="F1135" s="28"/>
    </row>
    <row r="1136" spans="5:6">
      <c r="E1136" s="277"/>
      <c r="F1136" s="28"/>
    </row>
    <row r="1137" spans="5:6">
      <c r="E1137" s="277"/>
      <c r="F1137" s="28"/>
    </row>
    <row r="1138" spans="5:6">
      <c r="E1138" s="277"/>
      <c r="F1138" s="28"/>
    </row>
    <row r="1139" spans="5:6">
      <c r="E1139" s="277"/>
      <c r="F1139" s="28"/>
    </row>
    <row r="1140" spans="5:6">
      <c r="E1140" s="277"/>
      <c r="F1140" s="28"/>
    </row>
    <row r="1141" spans="5:6">
      <c r="E1141" s="277"/>
      <c r="F1141" s="28"/>
    </row>
    <row r="1142" spans="5:6">
      <c r="E1142" s="277"/>
      <c r="F1142" s="28"/>
    </row>
    <row r="1143" spans="5:6">
      <c r="E1143" s="277"/>
      <c r="F1143" s="28"/>
    </row>
    <row r="1144" spans="5:6">
      <c r="E1144" s="277"/>
      <c r="F1144" s="28"/>
    </row>
    <row r="1145" spans="5:6">
      <c r="E1145" s="277"/>
      <c r="F1145" s="28"/>
    </row>
    <row r="1146" spans="5:6">
      <c r="E1146" s="277"/>
      <c r="F1146" s="28"/>
    </row>
    <row r="1147" spans="5:6">
      <c r="E1147" s="277"/>
      <c r="F1147" s="28"/>
    </row>
    <row r="1148" spans="5:6">
      <c r="E1148" s="277"/>
      <c r="F1148" s="28"/>
    </row>
    <row r="1149" spans="5:6">
      <c r="E1149" s="277"/>
      <c r="F1149" s="28"/>
    </row>
    <row r="1150" spans="5:6">
      <c r="E1150" s="277"/>
      <c r="F1150" s="28"/>
    </row>
    <row r="1151" spans="5:6">
      <c r="E1151" s="277"/>
      <c r="F1151" s="28"/>
    </row>
    <row r="1152" spans="5:6">
      <c r="E1152" s="277"/>
      <c r="F1152" s="28"/>
    </row>
    <row r="1153" spans="5:6">
      <c r="E1153" s="277"/>
      <c r="F1153" s="28"/>
    </row>
    <row r="1154" spans="5:6">
      <c r="E1154" s="277"/>
      <c r="F1154" s="28"/>
    </row>
    <row r="1155" spans="5:6">
      <c r="E1155" s="277"/>
      <c r="F1155" s="28"/>
    </row>
    <row r="1156" spans="5:6">
      <c r="E1156" s="277"/>
      <c r="F1156" s="28"/>
    </row>
    <row r="1157" spans="5:6">
      <c r="E1157" s="277"/>
      <c r="F1157" s="28"/>
    </row>
    <row r="1158" spans="5:6">
      <c r="E1158" s="277"/>
      <c r="F1158" s="28"/>
    </row>
    <row r="1159" spans="5:6">
      <c r="E1159" s="277"/>
      <c r="F1159" s="28"/>
    </row>
    <row r="1160" spans="5:6">
      <c r="E1160" s="277"/>
      <c r="F1160" s="28"/>
    </row>
    <row r="1161" spans="5:6">
      <c r="E1161" s="277"/>
      <c r="F1161" s="28"/>
    </row>
    <row r="1162" spans="5:6">
      <c r="E1162" s="277"/>
      <c r="F1162" s="28"/>
    </row>
    <row r="1163" spans="5:6">
      <c r="E1163" s="277"/>
      <c r="F1163" s="28"/>
    </row>
    <row r="1164" spans="5:6">
      <c r="E1164" s="277"/>
      <c r="F1164" s="28"/>
    </row>
    <row r="1165" spans="5:6">
      <c r="E1165" s="277"/>
      <c r="F1165" s="28"/>
    </row>
    <row r="1166" spans="5:6">
      <c r="E1166" s="277"/>
      <c r="F1166" s="28"/>
    </row>
    <row r="1167" spans="5:6">
      <c r="E1167" s="277"/>
      <c r="F1167" s="28"/>
    </row>
    <row r="1168" spans="5:6">
      <c r="E1168" s="277"/>
      <c r="F1168" s="28"/>
    </row>
    <row r="1169" spans="5:6">
      <c r="E1169" s="277"/>
      <c r="F1169" s="28"/>
    </row>
    <row r="1170" spans="5:6">
      <c r="E1170" s="277"/>
      <c r="F1170" s="28"/>
    </row>
    <row r="1171" spans="5:6">
      <c r="E1171" s="277"/>
      <c r="F1171" s="28"/>
    </row>
    <row r="1172" spans="5:6">
      <c r="E1172" s="277"/>
      <c r="F1172" s="28"/>
    </row>
    <row r="1173" spans="5:6">
      <c r="E1173" s="277"/>
      <c r="F1173" s="28"/>
    </row>
    <row r="1174" spans="5:6">
      <c r="E1174" s="277"/>
      <c r="F1174" s="28"/>
    </row>
    <row r="1175" spans="5:6">
      <c r="E1175" s="277"/>
      <c r="F1175" s="28"/>
    </row>
    <row r="1176" spans="5:6">
      <c r="E1176" s="277"/>
      <c r="F1176" s="28"/>
    </row>
    <row r="1177" spans="5:6">
      <c r="E1177" s="277"/>
      <c r="F1177" s="28"/>
    </row>
    <row r="1178" spans="5:6">
      <c r="E1178" s="277"/>
      <c r="F1178" s="28"/>
    </row>
    <row r="1179" spans="5:6">
      <c r="E1179" s="277"/>
      <c r="F1179" s="28"/>
    </row>
    <row r="1180" spans="5:6">
      <c r="E1180" s="277"/>
      <c r="F1180" s="28"/>
    </row>
    <row r="1181" spans="5:6">
      <c r="E1181" s="277"/>
      <c r="F1181" s="28"/>
    </row>
    <row r="1182" spans="5:6">
      <c r="E1182" s="277"/>
      <c r="F1182" s="28"/>
    </row>
    <row r="1183" spans="5:6">
      <c r="E1183" s="277"/>
      <c r="F1183" s="28"/>
    </row>
    <row r="1184" spans="5:6">
      <c r="E1184" s="277"/>
      <c r="F1184" s="28"/>
    </row>
    <row r="1185" spans="5:6">
      <c r="E1185" s="277"/>
      <c r="F1185" s="28"/>
    </row>
    <row r="1186" spans="5:6">
      <c r="E1186" s="277"/>
      <c r="F1186" s="28"/>
    </row>
  </sheetData>
  <phoneticPr fontId="19" type="noConversion"/>
  <pageMargins left="0.39370078740157483" right="0.39370078740157483" top="0.59055118110236227" bottom="0.59055118110236227" header="0.39370078740157483" footer="0.39370078740157483"/>
  <headerFooter alignWithMargins="0">
    <oddHeader>&amp;CASSOCIATION FOR SAVINGS AND INVESTMENT - SA - FOREIGN COLLECTIVE INVESTMENT SCHEME REPORT&amp;RCONFIDENTIAL</oddHeader>
    <oddFooter>&amp;R&amp;A Page &amp;P of &amp;N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 enableFormatConditionsCalculation="0">
    <pageSetUpPr fitToPage="1"/>
  </sheetPr>
  <dimension ref="A1:G44"/>
  <sheetViews>
    <sheetView workbookViewId="0">
      <selection activeCell="E8" sqref="E8"/>
    </sheetView>
  </sheetViews>
  <sheetFormatPr baseColWidth="10" defaultColWidth="8.83203125" defaultRowHeight="12" x14ac:dyDescent="0"/>
  <cols>
    <col min="1" max="1" width="25.1640625" style="12" customWidth="1"/>
    <col min="2" max="2" width="18.5" style="12" bestFit="1" customWidth="1"/>
    <col min="3" max="3" width="23.6640625" style="12" bestFit="1" customWidth="1"/>
    <col min="4" max="4" width="17.5" style="12" bestFit="1" customWidth="1"/>
    <col min="5" max="5" width="18.33203125" style="12" bestFit="1" customWidth="1"/>
    <col min="6" max="6" width="19" style="12" bestFit="1" customWidth="1"/>
    <col min="7" max="16384" width="8.83203125" style="12"/>
  </cols>
  <sheetData>
    <row r="1" spans="1:7">
      <c r="A1" s="1" t="s">
        <v>141</v>
      </c>
    </row>
    <row r="2" spans="1:7">
      <c r="A2" s="1"/>
    </row>
    <row r="3" spans="1:7" ht="23">
      <c r="A3" s="144" t="s">
        <v>140</v>
      </c>
      <c r="E3" s="145" t="e">
        <f>AND(F8,F13,F18,F23,F28,F30)</f>
        <v>#REF!</v>
      </c>
    </row>
    <row r="4" spans="1:7">
      <c r="A4" s="1"/>
    </row>
    <row r="5" spans="1:7">
      <c r="A5" s="1" t="s">
        <v>129</v>
      </c>
      <c r="B5" s="1" t="s">
        <v>126</v>
      </c>
      <c r="C5" s="1" t="s">
        <v>127</v>
      </c>
      <c r="D5" s="1" t="s">
        <v>128</v>
      </c>
      <c r="E5" s="1" t="s">
        <v>137</v>
      </c>
      <c r="F5" s="38" t="s">
        <v>142</v>
      </c>
    </row>
    <row r="6" spans="1:7">
      <c r="A6" s="12" t="s">
        <v>132</v>
      </c>
      <c r="B6" s="37">
        <f>ROUND(ASSETSUM!B13,0)</f>
        <v>97181</v>
      </c>
      <c r="C6" s="37">
        <f>ROUND(ASSETSUM!F13,8)</f>
        <v>7510.9765276999997</v>
      </c>
      <c r="D6" s="37">
        <f>ROUND(ASSETSUM!J13,0)</f>
        <v>4677</v>
      </c>
      <c r="E6" s="37">
        <f>ROUNDDOWN(ASSETSUM!N13,0)</f>
        <v>2834</v>
      </c>
      <c r="F6" s="163"/>
    </row>
    <row r="7" spans="1:7">
      <c r="A7" s="12" t="s">
        <v>134</v>
      </c>
      <c r="B7" s="37">
        <f>ROUND(EQUITY!F647/1000000,0)</f>
        <v>97181</v>
      </c>
      <c r="C7" s="37" t="e">
        <f>ROUND(EQUITY!#REF!/1000000,8)</f>
        <v>#REF!</v>
      </c>
      <c r="D7" s="37" t="e">
        <f>ROUND(EQUITY!#REF!/1000000,0)</f>
        <v>#REF!</v>
      </c>
      <c r="E7" s="37" t="e">
        <f>ROUND(EQUITY!#REF!/1000000,0)</f>
        <v>#REF!</v>
      </c>
      <c r="F7" s="394"/>
    </row>
    <row r="8" spans="1:7">
      <c r="A8" s="1" t="s">
        <v>125</v>
      </c>
      <c r="B8" s="38" t="b">
        <f>B6=B7</f>
        <v>1</v>
      </c>
      <c r="C8" s="38" t="e">
        <f>C6=C7</f>
        <v>#REF!</v>
      </c>
      <c r="D8" s="38" t="e">
        <f>D6=D7</f>
        <v>#REF!</v>
      </c>
      <c r="E8" s="38" t="s">
        <v>564</v>
      </c>
      <c r="F8" s="144" t="e">
        <f>AND(B8,C8,D8,E8)</f>
        <v>#REF!</v>
      </c>
    </row>
    <row r="9" spans="1:7">
      <c r="F9" s="1"/>
    </row>
    <row r="10" spans="1:7">
      <c r="A10" s="1" t="s">
        <v>130</v>
      </c>
      <c r="B10" s="1" t="s">
        <v>126</v>
      </c>
      <c r="C10" s="1" t="s">
        <v>127</v>
      </c>
      <c r="D10" s="1" t="s">
        <v>128</v>
      </c>
      <c r="E10" s="1" t="s">
        <v>137</v>
      </c>
      <c r="F10" s="38" t="s">
        <v>143</v>
      </c>
    </row>
    <row r="11" spans="1:7">
      <c r="A11" s="12" t="s">
        <v>132</v>
      </c>
      <c r="B11" s="39">
        <f>ROUND(ASSETSUM!B18,0)</f>
        <v>25909</v>
      </c>
      <c r="C11" s="39">
        <f>ROUND(ASSETSUM!F18,0)</f>
        <v>1097</v>
      </c>
      <c r="D11" s="39">
        <f>ROUND(ASSETSUM!J18,0)</f>
        <v>1091</v>
      </c>
      <c r="E11" s="39">
        <f>ROUND(ASSETSUM!N18,0)</f>
        <v>6</v>
      </c>
      <c r="F11" s="197"/>
      <c r="G11" s="39"/>
    </row>
    <row r="12" spans="1:7">
      <c r="A12" s="12" t="s">
        <v>133</v>
      </c>
      <c r="B12" s="34">
        <f>ROUND(AA!F169/1000000,0)</f>
        <v>25909</v>
      </c>
      <c r="C12" s="39" t="e">
        <f>ROUND(AA!#REF!/1000000,0)</f>
        <v>#REF!</v>
      </c>
      <c r="D12" s="39" t="e">
        <f>ROUND(AA!#REF!/1000000,0)</f>
        <v>#REF!</v>
      </c>
      <c r="E12" s="39" t="e">
        <f>ROUND(AA!#REF!/1000000,0)</f>
        <v>#REF!</v>
      </c>
      <c r="F12" s="1"/>
      <c r="G12" s="39"/>
    </row>
    <row r="13" spans="1:7">
      <c r="A13" s="1" t="s">
        <v>125</v>
      </c>
      <c r="B13" s="38" t="b">
        <f>B11=B12</f>
        <v>1</v>
      </c>
      <c r="C13" s="38" t="e">
        <f>C11=C12</f>
        <v>#REF!</v>
      </c>
      <c r="D13" s="38" t="e">
        <f>D11=D12</f>
        <v>#REF!</v>
      </c>
      <c r="E13" s="38" t="e">
        <f>E11=E12</f>
        <v>#REF!</v>
      </c>
      <c r="F13" s="144" t="e">
        <f>AND(B13,C13,D13,E13)</f>
        <v>#REF!</v>
      </c>
    </row>
    <row r="14" spans="1:7">
      <c r="F14" s="1"/>
    </row>
    <row r="15" spans="1:7">
      <c r="A15" s="1" t="s">
        <v>131</v>
      </c>
      <c r="B15" s="1" t="s">
        <v>126</v>
      </c>
      <c r="C15" s="1" t="s">
        <v>127</v>
      </c>
      <c r="D15" s="1" t="s">
        <v>128</v>
      </c>
      <c r="E15" s="1" t="s">
        <v>137</v>
      </c>
      <c r="F15" s="38" t="s">
        <v>144</v>
      </c>
    </row>
    <row r="16" spans="1:7">
      <c r="A16" s="12" t="s">
        <v>132</v>
      </c>
      <c r="B16" s="395">
        <f>ASSETSUM!B23</f>
        <v>7598.6967605425971</v>
      </c>
      <c r="C16" s="395">
        <f>ASSETSUM!F23</f>
        <v>1778.975583414019</v>
      </c>
      <c r="D16" s="395">
        <f>ASSETSUM!J23</f>
        <v>758.369279215696</v>
      </c>
      <c r="E16" s="37">
        <f>ROUND(ASSETSUM!N23,0)</f>
        <v>1021</v>
      </c>
      <c r="F16" s="1"/>
    </row>
    <row r="17" spans="1:6">
      <c r="A17" s="12" t="s">
        <v>135</v>
      </c>
      <c r="B17" s="395">
        <f>FI!F255/1000000</f>
        <v>7598.6967605426034</v>
      </c>
      <c r="C17" s="395" t="e">
        <f>FI!#REF!/1000000</f>
        <v>#REF!</v>
      </c>
      <c r="D17" s="395" t="e">
        <f>FI!#REF!/1000000</f>
        <v>#REF!</v>
      </c>
      <c r="E17" s="37" t="e">
        <f>ROUND(FI!#REF!/1000000,0)</f>
        <v>#REF!</v>
      </c>
      <c r="F17" s="1"/>
    </row>
    <row r="18" spans="1:6">
      <c r="A18" s="1" t="s">
        <v>125</v>
      </c>
      <c r="B18" s="38" t="b">
        <f>ROUND(B16,5)=ROUND(B17,5)</f>
        <v>1</v>
      </c>
      <c r="C18" s="38" t="e">
        <f>ROUND(C16,4)=ROUND(C17,4)</f>
        <v>#REF!</v>
      </c>
      <c r="D18" s="38" t="e">
        <f>ROUND(D16,5)=ROUND(D17,5)</f>
        <v>#REF!</v>
      </c>
      <c r="E18" s="38" t="s">
        <v>562</v>
      </c>
      <c r="F18" s="144" t="e">
        <f>AND(B18,C18,D18,E18)</f>
        <v>#REF!</v>
      </c>
    </row>
    <row r="19" spans="1:6">
      <c r="F19" s="1"/>
    </row>
    <row r="20" spans="1:6">
      <c r="A20" s="1" t="s">
        <v>136</v>
      </c>
      <c r="B20" s="1" t="s">
        <v>126</v>
      </c>
      <c r="C20" s="1" t="s">
        <v>127</v>
      </c>
      <c r="D20" s="1" t="s">
        <v>128</v>
      </c>
      <c r="E20" s="1" t="s">
        <v>137</v>
      </c>
      <c r="F20" s="1"/>
    </row>
    <row r="21" spans="1:6">
      <c r="A21" s="12" t="s">
        <v>132</v>
      </c>
      <c r="B21" s="37">
        <f>ROUNDDOWN(ASSETSUM!B26,0)</f>
        <v>130688</v>
      </c>
      <c r="C21" s="37">
        <f>ROUND(ASSETSUM!F26,0)</f>
        <v>10387</v>
      </c>
      <c r="D21" s="37">
        <f>ROUND(ASSETSUM!J26,0)</f>
        <v>6526</v>
      </c>
      <c r="E21" s="37">
        <f>ROUND(ASSETSUM!N26,0)</f>
        <v>3861</v>
      </c>
      <c r="F21" s="38" t="s">
        <v>145</v>
      </c>
    </row>
    <row r="22" spans="1:6">
      <c r="A22" s="12" t="s">
        <v>174</v>
      </c>
      <c r="B22" s="37">
        <f>FUNDSUM!F644/1000000</f>
        <v>130688.49498179932</v>
      </c>
      <c r="C22" s="37" t="e">
        <f>ROUND(FUNDSUM!#REF!/1000000,0)</f>
        <v>#REF!</v>
      </c>
      <c r="D22" s="37" t="e">
        <f>ROUND(FUNDSUM!#REF!/1000000,0)</f>
        <v>#REF!</v>
      </c>
      <c r="E22" s="37" t="e">
        <f>ROUND(FUNDSUM!#REF!/1000000,0)</f>
        <v>#REF!</v>
      </c>
      <c r="F22" s="1"/>
    </row>
    <row r="23" spans="1:6">
      <c r="A23" s="1" t="s">
        <v>125</v>
      </c>
      <c r="B23" s="38" t="b">
        <f>ROUND(B21,0)=ROUND(B22,0)</f>
        <v>1</v>
      </c>
      <c r="C23" s="38" t="e">
        <f>C21=C22</f>
        <v>#REF!</v>
      </c>
      <c r="D23" s="38" t="e">
        <f>D21=D22</f>
        <v>#REF!</v>
      </c>
      <c r="E23" s="38" t="e">
        <f>E21=E22</f>
        <v>#REF!</v>
      </c>
      <c r="F23" s="144" t="e">
        <f>AND(B23,C23,D23,E23)</f>
        <v>#REF!</v>
      </c>
    </row>
    <row r="24" spans="1:6">
      <c r="F24" s="1"/>
    </row>
    <row r="25" spans="1:6">
      <c r="A25" s="1" t="s">
        <v>139</v>
      </c>
      <c r="B25" s="1" t="s">
        <v>126</v>
      </c>
      <c r="C25" s="1" t="s">
        <v>127</v>
      </c>
      <c r="D25" s="1" t="s">
        <v>128</v>
      </c>
      <c r="E25" s="1" t="s">
        <v>137</v>
      </c>
      <c r="F25" s="1"/>
    </row>
    <row r="26" spans="1:6">
      <c r="A26" s="12" t="s">
        <v>132</v>
      </c>
      <c r="B26" s="37">
        <f>ROUNDDOWN(ASSETSUM!B26,0)</f>
        <v>130688</v>
      </c>
      <c r="C26" s="37">
        <f>ROUND(ASSETSUM!F26,0)</f>
        <v>10387</v>
      </c>
      <c r="D26" s="37">
        <f>ROUND(ASSETSUM!J26,0)</f>
        <v>6526</v>
      </c>
      <c r="E26" s="37">
        <f>ROUND(ASSETSUM!N26,0)</f>
        <v>3861</v>
      </c>
      <c r="F26" s="38" t="s">
        <v>146</v>
      </c>
    </row>
    <row r="27" spans="1:6">
      <c r="A27" s="12" t="s">
        <v>138</v>
      </c>
      <c r="B27" s="37">
        <f>ROUNDDOWN(SCHEMESUM!B61/1000000,0)</f>
        <v>130688</v>
      </c>
      <c r="C27" s="37" t="e">
        <f>ROUND(SCHEMESUM!#REF!/1000000,0)</f>
        <v>#REF!</v>
      </c>
      <c r="D27" s="37" t="e">
        <f>ROUND(SCHEMESUM!#REF!/1000000,0)</f>
        <v>#REF!</v>
      </c>
      <c r="E27" s="37" t="e">
        <f>ROUND(SCHEMESUM!#REF!/1000000,0)</f>
        <v>#REF!</v>
      </c>
      <c r="F27" s="1"/>
    </row>
    <row r="28" spans="1:6">
      <c r="A28" s="1" t="s">
        <v>125</v>
      </c>
      <c r="B28" s="38" t="b">
        <f>B26=B27</f>
        <v>1</v>
      </c>
      <c r="C28" s="38" t="e">
        <f>C26=C27</f>
        <v>#REF!</v>
      </c>
      <c r="D28" s="38" t="e">
        <f>D26=D27</f>
        <v>#REF!</v>
      </c>
      <c r="E28" s="38" t="e">
        <f>E26=E27</f>
        <v>#REF!</v>
      </c>
      <c r="F28" s="144" t="e">
        <f>AND(B28,C28,D28,E28)</f>
        <v>#REF!</v>
      </c>
    </row>
    <row r="29" spans="1:6">
      <c r="B29" s="163"/>
      <c r="F29" s="1"/>
    </row>
    <row r="30" spans="1:6">
      <c r="B30" s="38" t="b">
        <f>B23=B28</f>
        <v>1</v>
      </c>
      <c r="C30" s="38" t="e">
        <f>C23=C28</f>
        <v>#REF!</v>
      </c>
      <c r="D30" s="38" t="e">
        <f>D23=D28</f>
        <v>#REF!</v>
      </c>
      <c r="E30" s="38" t="e">
        <f>E23=E28</f>
        <v>#REF!</v>
      </c>
      <c r="F30" s="144" t="e">
        <f>AND(B30,C30,D30,E30)</f>
        <v>#REF!</v>
      </c>
    </row>
    <row r="31" spans="1:6">
      <c r="F31" s="1"/>
    </row>
    <row r="32" spans="1:6">
      <c r="B32" s="163"/>
      <c r="F32" s="1"/>
    </row>
    <row r="33" spans="1:4">
      <c r="C33" s="357" t="s">
        <v>328</v>
      </c>
    </row>
    <row r="34" spans="1:4">
      <c r="A34" s="10" t="s">
        <v>62</v>
      </c>
      <c r="B34" s="17"/>
      <c r="C34" s="12" t="s">
        <v>325</v>
      </c>
    </row>
    <row r="35" spans="1:4">
      <c r="A35" s="18" t="s">
        <v>28</v>
      </c>
      <c r="B35" s="9">
        <f>C35*$B$44</f>
        <v>8.6116519999999994</v>
      </c>
      <c r="C35" s="363">
        <v>1.0387999999999999</v>
      </c>
      <c r="D35" s="364" t="s">
        <v>408</v>
      </c>
    </row>
    <row r="36" spans="1:4">
      <c r="A36" s="18" t="s">
        <v>326</v>
      </c>
      <c r="B36" s="9">
        <f>C36*$B$44</f>
        <v>8.1548729999999985</v>
      </c>
      <c r="C36" s="363">
        <v>0.98370000000000002</v>
      </c>
      <c r="D36" s="364" t="s">
        <v>407</v>
      </c>
    </row>
    <row r="37" spans="1:4">
      <c r="A37" s="18" t="s">
        <v>17</v>
      </c>
      <c r="B37" s="9">
        <f>C37*$B$44</f>
        <v>7.7925999999999984</v>
      </c>
      <c r="C37" s="363">
        <v>0.94</v>
      </c>
      <c r="D37" s="364" t="s">
        <v>404</v>
      </c>
    </row>
    <row r="38" spans="1:4">
      <c r="A38" s="18" t="s">
        <v>15</v>
      </c>
      <c r="B38" s="9">
        <f>C38*$B$44</f>
        <v>10.657624</v>
      </c>
      <c r="C38" s="363">
        <v>1.2856000000000001</v>
      </c>
      <c r="D38" s="364" t="s">
        <v>173</v>
      </c>
    </row>
    <row r="39" spans="1:4">
      <c r="A39" s="18" t="s">
        <v>7</v>
      </c>
      <c r="B39" s="9">
        <f>C39*$B$44</f>
        <v>13.373427999999999</v>
      </c>
      <c r="C39" s="363">
        <v>1.6132</v>
      </c>
      <c r="D39" s="364" t="s">
        <v>406</v>
      </c>
    </row>
    <row r="40" spans="1:4">
      <c r="A40" s="18" t="s">
        <v>27</v>
      </c>
      <c r="B40" s="9">
        <f>C40/$B$44</f>
        <v>9.3992762364294347</v>
      </c>
      <c r="C40" s="363">
        <v>77.92</v>
      </c>
      <c r="D40" s="364" t="s">
        <v>405</v>
      </c>
    </row>
    <row r="41" spans="1:4">
      <c r="A41" s="18" t="s">
        <v>212</v>
      </c>
      <c r="B41" s="9">
        <f>C41/$B$44</f>
        <v>0.79190591073582639</v>
      </c>
      <c r="C41" s="363">
        <v>6.5648999999999997</v>
      </c>
      <c r="D41" s="364" t="s">
        <v>403</v>
      </c>
    </row>
    <row r="42" spans="1:4">
      <c r="A42" s="365" t="s">
        <v>362</v>
      </c>
      <c r="B42" s="9">
        <f>C42/$B$44</f>
        <v>0.14791314837153197</v>
      </c>
      <c r="C42" s="363">
        <v>1.2262</v>
      </c>
      <c r="D42" s="364" t="s">
        <v>409</v>
      </c>
    </row>
    <row r="43" spans="1:4">
      <c r="A43" s="18" t="s">
        <v>327</v>
      </c>
      <c r="B43" s="9">
        <f>C43*$B$44</f>
        <v>6.8748969999999998</v>
      </c>
      <c r="C43" s="363">
        <v>0.82930000000000004</v>
      </c>
      <c r="D43" s="364" t="s">
        <v>410</v>
      </c>
    </row>
    <row r="44" spans="1:4">
      <c r="A44" s="23" t="s">
        <v>8</v>
      </c>
      <c r="B44" s="9">
        <f>C44</f>
        <v>8.2899999999999991</v>
      </c>
      <c r="C44" s="363">
        <v>8.2899999999999991</v>
      </c>
      <c r="D44" s="364" t="s">
        <v>376</v>
      </c>
    </row>
  </sheetData>
  <phoneticPr fontId="19" type="noConversion"/>
  <hyperlinks>
    <hyperlink ref="C33" r:id="rId1"/>
  </hyperlinks>
  <pageMargins left="0.39370078740157483" right="0.39370078740157483" top="0.59055118110236227" bottom="0.59055118110236227" header="0.39370078740157483" footer="0.39370078740157483"/>
  <headerFooter alignWithMargins="0">
    <oddHeader>&amp;CASSOCIATION OF COLLECTIVE INVESTMENTS ASSOCIATE MEMBER'S STATISTICS
&amp;R&amp;12CONFIDENTIAL</oddHeader>
    <oddFooter>&amp;R&amp;A Page &amp;P of &amp;N</oddFooter>
  </headerFooter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SUMMARY</vt:lpstr>
      <vt:lpstr>ASSETSUM</vt:lpstr>
      <vt:lpstr>SCHEMESUM</vt:lpstr>
      <vt:lpstr>SUMYEAR</vt:lpstr>
      <vt:lpstr>EQUITY</vt:lpstr>
      <vt:lpstr>AA</vt:lpstr>
      <vt:lpstr>FI</vt:lpstr>
      <vt:lpstr>FUNDSUM</vt:lpstr>
      <vt:lpstr>Checks</vt:lpstr>
    </vt:vector>
  </TitlesOfParts>
  <Company>AUT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Collen</dc:creator>
  <cp:lastModifiedBy>Imac</cp:lastModifiedBy>
  <cp:lastPrinted>2010-04-23T12:26:47Z</cp:lastPrinted>
  <dcterms:created xsi:type="dcterms:W3CDTF">1999-11-16T06:01:57Z</dcterms:created>
  <dcterms:modified xsi:type="dcterms:W3CDTF">2013-04-17T13:20:21Z</dcterms:modified>
</cp:coreProperties>
</file>